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3 FINANCIAL REPORTS\FINANCIAL STATEMENTS 2023\6 JUNE 2023 FS\OTHER QUARTERLY REPORTS\Statement of Cash Flows 2nd Quarter 2023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xlnm.Print_Area" localSheetId="1">'FC 1- Detailed'!$A$1:$G$167</definedName>
    <definedName name="_xlnm.Print_Area" localSheetId="0">'FC1-CONDENSED'!$A$1:$H$90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87" i="4" l="1"/>
  <c r="G186" i="4"/>
  <c r="G75" i="4"/>
  <c r="G94" i="4" l="1"/>
  <c r="G54" i="4"/>
  <c r="G56" i="4"/>
  <c r="G111" i="4" l="1"/>
  <c r="G112" i="4"/>
  <c r="U90" i="4" l="1"/>
  <c r="S90" i="4"/>
  <c r="T90" i="4"/>
  <c r="R90" i="4"/>
  <c r="Q90" i="4"/>
  <c r="P90" i="4"/>
  <c r="V77" i="4" l="1"/>
  <c r="V78" i="4"/>
  <c r="V79" i="4"/>
  <c r="V83" i="4"/>
  <c r="V84" i="4"/>
  <c r="V89" i="4"/>
  <c r="V90" i="4"/>
  <c r="G90" i="4" s="1"/>
  <c r="V91" i="4"/>
  <c r="V92" i="4"/>
  <c r="V101" i="4"/>
  <c r="V102" i="4"/>
  <c r="V104" i="4"/>
  <c r="V109" i="4"/>
  <c r="V110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U112" i="4"/>
  <c r="U111" i="4"/>
  <c r="U105" i="4"/>
  <c r="U94" i="4"/>
  <c r="U93" i="4"/>
  <c r="U96" i="4" l="1"/>
  <c r="U108" i="4" l="1"/>
  <c r="U107" i="4"/>
  <c r="U106" i="4"/>
  <c r="U103" i="4"/>
  <c r="U88" i="4"/>
  <c r="U87" i="4"/>
  <c r="U86" i="4"/>
  <c r="U85" i="4"/>
  <c r="U97" i="4"/>
  <c r="U95" i="4"/>
  <c r="U82" i="4"/>
  <c r="U81" i="4"/>
  <c r="U80" i="4"/>
  <c r="U76" i="4"/>
  <c r="U75" i="4"/>
  <c r="U74" i="4"/>
  <c r="T112" i="4" l="1"/>
  <c r="T111" i="4"/>
  <c r="T106" i="4"/>
  <c r="T107" i="4"/>
  <c r="T108" i="4"/>
  <c r="T105" i="4"/>
  <c r="T103" i="4"/>
  <c r="T94" i="4"/>
  <c r="T95" i="4"/>
  <c r="T96" i="4"/>
  <c r="T97" i="4"/>
  <c r="T98" i="4"/>
  <c r="V98" i="4" s="1"/>
  <c r="T99" i="4"/>
  <c r="V99" i="4" s="1"/>
  <c r="T100" i="4"/>
  <c r="V100" i="4" s="1"/>
  <c r="T93" i="4"/>
  <c r="T88" i="4"/>
  <c r="T87" i="4"/>
  <c r="T86" i="4"/>
  <c r="T85" i="4"/>
  <c r="T82" i="4"/>
  <c r="T81" i="4"/>
  <c r="T80" i="4"/>
  <c r="T76" i="4"/>
  <c r="T75" i="4"/>
  <c r="T74" i="4"/>
  <c r="S107" i="4" l="1"/>
  <c r="V107" i="4" s="1"/>
  <c r="G107" i="4" s="1"/>
  <c r="S106" i="4"/>
  <c r="V106" i="4" s="1"/>
  <c r="S105" i="4"/>
  <c r="V105" i="4" s="1"/>
  <c r="S131" i="4"/>
  <c r="V131" i="4" s="1"/>
  <c r="G131" i="4" s="1"/>
  <c r="S112" i="4"/>
  <c r="S111" i="4"/>
  <c r="S108" i="4"/>
  <c r="S103" i="4"/>
  <c r="S94" i="4"/>
  <c r="S95" i="4"/>
  <c r="S96" i="4"/>
  <c r="S97" i="4"/>
  <c r="S93" i="4"/>
  <c r="S86" i="4"/>
  <c r="S87" i="4"/>
  <c r="S88" i="4"/>
  <c r="S85" i="4"/>
  <c r="S81" i="4"/>
  <c r="S82" i="4"/>
  <c r="S80" i="4"/>
  <c r="S75" i="4"/>
  <c r="S76" i="4"/>
  <c r="S74" i="4"/>
  <c r="G127" i="4" l="1"/>
  <c r="R112" i="4"/>
  <c r="R111" i="4"/>
  <c r="R94" i="4"/>
  <c r="R93" i="4"/>
  <c r="R75" i="4" l="1"/>
  <c r="R76" i="4"/>
  <c r="R80" i="4"/>
  <c r="R81" i="4"/>
  <c r="R82" i="4"/>
  <c r="R95" i="4"/>
  <c r="R96" i="4"/>
  <c r="R97" i="4"/>
  <c r="R85" i="4"/>
  <c r="R86" i="4"/>
  <c r="R87" i="4"/>
  <c r="R88" i="4"/>
  <c r="R103" i="4"/>
  <c r="R108" i="4"/>
  <c r="R74" i="4"/>
  <c r="Q112" i="4" l="1"/>
  <c r="Q111" i="4"/>
  <c r="Q94" i="4"/>
  <c r="Q93" i="4"/>
  <c r="Q96" i="4" l="1"/>
  <c r="Q108" i="4" l="1"/>
  <c r="Q103" i="4"/>
  <c r="Q88" i="4"/>
  <c r="Q87" i="4"/>
  <c r="Q86" i="4"/>
  <c r="Q85" i="4"/>
  <c r="Q97" i="4"/>
  <c r="Q95" i="4"/>
  <c r="Q82" i="4"/>
  <c r="Q81" i="4"/>
  <c r="Q80" i="4"/>
  <c r="Q76" i="4"/>
  <c r="Q75" i="4"/>
  <c r="Q74" i="4"/>
  <c r="P112" i="4" l="1"/>
  <c r="V112" i="4" s="1"/>
  <c r="P111" i="4"/>
  <c r="V111" i="4" s="1"/>
  <c r="P108" i="4"/>
  <c r="V108" i="4" s="1"/>
  <c r="P103" i="4"/>
  <c r="V103" i="4" s="1"/>
  <c r="G103" i="4" s="1"/>
  <c r="P94" i="4"/>
  <c r="V94" i="4" s="1"/>
  <c r="P95" i="4"/>
  <c r="V95" i="4" s="1"/>
  <c r="G95" i="4" s="1"/>
  <c r="P96" i="4"/>
  <c r="V96" i="4" s="1"/>
  <c r="G96" i="4" s="1"/>
  <c r="P97" i="4"/>
  <c r="V97" i="4" s="1"/>
  <c r="G97" i="4" s="1"/>
  <c r="P93" i="4"/>
  <c r="V93" i="4" s="1"/>
  <c r="P86" i="4"/>
  <c r="V86" i="4" s="1"/>
  <c r="G86" i="4" s="1"/>
  <c r="P87" i="4"/>
  <c r="V87" i="4" s="1"/>
  <c r="G87" i="4" s="1"/>
  <c r="P88" i="4"/>
  <c r="V88" i="4" s="1"/>
  <c r="G88" i="4" s="1"/>
  <c r="P85" i="4"/>
  <c r="V85" i="4" s="1"/>
  <c r="G85" i="4" s="1"/>
  <c r="P81" i="4"/>
  <c r="V81" i="4" s="1"/>
  <c r="G81" i="4" s="1"/>
  <c r="P82" i="4"/>
  <c r="V82" i="4" s="1"/>
  <c r="G82" i="4" s="1"/>
  <c r="P80" i="4"/>
  <c r="V80" i="4" s="1"/>
  <c r="G80" i="4" s="1"/>
  <c r="P75" i="4"/>
  <c r="V75" i="4" s="1"/>
  <c r="P76" i="4"/>
  <c r="V76" i="4" s="1"/>
  <c r="G76" i="4" s="1"/>
  <c r="P74" i="4"/>
  <c r="V74" i="4" s="1"/>
  <c r="G74" i="4" s="1"/>
  <c r="V48" i="4" l="1"/>
  <c r="G48" i="4" s="1"/>
  <c r="V47" i="4"/>
  <c r="G47" i="4" s="1"/>
  <c r="G43" i="4"/>
  <c r="G42" i="4"/>
  <c r="V56" i="4"/>
  <c r="V46" i="4" l="1"/>
  <c r="G46" i="4" s="1"/>
  <c r="V45" i="4"/>
  <c r="G45" i="4" s="1"/>
  <c r="V41" i="4"/>
  <c r="G41" i="4" s="1"/>
  <c r="V29" i="4"/>
  <c r="G29" i="4" s="1"/>
  <c r="V18" i="4"/>
  <c r="G18" i="4" s="1"/>
  <c r="V54" i="4" l="1"/>
  <c r="X94" i="4" s="1"/>
  <c r="V13" i="4" l="1"/>
  <c r="G13" i="4" s="1"/>
  <c r="X13" i="4" s="1"/>
  <c r="V12" i="4"/>
  <c r="G12" i="4" s="1"/>
  <c r="X12" i="4" s="1"/>
  <c r="G183" i="4" l="1"/>
  <c r="G182" i="4"/>
  <c r="K40" i="4" l="1"/>
  <c r="K28" i="4"/>
  <c r="K27" i="4"/>
  <c r="G78" i="1"/>
  <c r="G40" i="4"/>
  <c r="K43" i="4" l="1"/>
  <c r="K41" i="4" l="1"/>
  <c r="L19" i="4" l="1"/>
  <c r="K31" i="4" l="1"/>
  <c r="K29" i="4" l="1"/>
  <c r="K30" i="4" l="1"/>
  <c r="M4" i="4" l="1"/>
  <c r="M5" i="4"/>
  <c r="M6" i="4"/>
  <c r="M7" i="4"/>
  <c r="M8" i="4"/>
  <c r="M9" i="4"/>
  <c r="M10" i="4"/>
  <c r="M11" i="4"/>
  <c r="M12" i="4"/>
  <c r="M13" i="4"/>
  <c r="M3" i="4" l="1"/>
  <c r="L16" i="4"/>
  <c r="K21" i="4"/>
  <c r="K16" i="4" l="1"/>
  <c r="G32" i="1" l="1"/>
  <c r="G27" i="1"/>
  <c r="G26" i="1"/>
  <c r="G25" i="1"/>
  <c r="G180" i="4" l="1"/>
  <c r="G155" i="4"/>
  <c r="G53" i="1"/>
  <c r="G110" i="4"/>
  <c r="G38" i="1" s="1"/>
  <c r="G105" i="4"/>
  <c r="G37" i="1" s="1"/>
  <c r="G102" i="4"/>
  <c r="G35" i="1" s="1"/>
  <c r="G92" i="4"/>
  <c r="G33" i="1" s="1"/>
  <c r="G84" i="4"/>
  <c r="G30" i="1" s="1"/>
  <c r="G79" i="4"/>
  <c r="G29" i="1" s="1"/>
  <c r="G73" i="4"/>
  <c r="G60" i="4"/>
  <c r="G19" i="1" s="1"/>
  <c r="G31" i="4"/>
  <c r="G15" i="1" s="1"/>
  <c r="G28" i="4"/>
  <c r="G14" i="1" s="1"/>
  <c r="G23" i="4"/>
  <c r="G17" i="4"/>
  <c r="G12" i="1" s="1"/>
  <c r="G11" i="4"/>
  <c r="G13" i="1" l="1"/>
  <c r="G28" i="1"/>
  <c r="G140" i="4"/>
  <c r="G17" i="1"/>
  <c r="G37" i="4"/>
  <c r="G11" i="1"/>
  <c r="G138" i="4"/>
  <c r="G38" i="4"/>
  <c r="G36" i="4"/>
  <c r="G99" i="4"/>
  <c r="G116" i="4" s="1"/>
  <c r="G65" i="4" l="1"/>
  <c r="G34" i="1"/>
  <c r="G118" i="4" l="1"/>
  <c r="G156" i="4" s="1"/>
  <c r="G160" i="4" s="1"/>
  <c r="O162" i="4" l="1"/>
  <c r="H80" i="1"/>
  <c r="G60" i="1"/>
  <c r="H47" i="1"/>
  <c r="H62" i="1" s="1"/>
  <c r="G47" i="1"/>
  <c r="H39" i="1"/>
  <c r="G39" i="1"/>
  <c r="H38" i="1"/>
  <c r="G36" i="1"/>
  <c r="G31" i="1"/>
  <c r="H19" i="1"/>
  <c r="G18" i="1"/>
  <c r="G16" i="1"/>
  <c r="H11" i="1"/>
  <c r="G181" i="4" l="1"/>
  <c r="G62" i="1"/>
  <c r="G20" i="1"/>
  <c r="G40" i="1" l="1"/>
  <c r="G42" i="1" s="1"/>
  <c r="G76" i="1" s="1"/>
  <c r="J20" i="1"/>
  <c r="G80" i="1" l="1"/>
  <c r="G81" i="1" s="1"/>
</calcChain>
</file>

<file path=xl/sharedStrings.xml><?xml version="1.0" encoding="utf-8"?>
<sst xmlns="http://schemas.openxmlformats.org/spreadsheetml/2006/main" count="255" uniqueCount="161">
  <si>
    <t>Department of Social Welfare and Development</t>
  </si>
  <si>
    <t>Field Office 10</t>
  </si>
  <si>
    <t xml:space="preserve">Fund Cluster 1 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</si>
  <si>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</si>
  <si>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</si>
  <si>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</si>
  <si>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</si>
  <si>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</si>
  <si>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</si>
  <si>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</si>
  <si>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</si>
  <si>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</si>
  <si>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</si>
  <si>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</si>
  <si>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</si>
  <si>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</si>
  <si>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</si>
  <si>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</si>
  <si>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</si>
  <si>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</si>
  <si>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</si>
  <si>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</si>
  <si>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</si>
  <si>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</si>
  <si>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</si>
  <si>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</si>
  <si>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</si>
  <si>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</si>
  <si>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</si>
  <si>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</si>
  <si>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</si>
  <si>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</si>
  <si>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</si>
  <si>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>Cash Flows From Investing Activities</t>
  </si>
  <si>
    <t>Purchase/Construction of Investment Property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</si>
  <si>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</si>
  <si>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</si>
  <si>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</si>
  <si>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</si>
  <si>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</si>
  <si>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</si>
  <si>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</si>
  <si>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</si>
  <si>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</si>
  <si>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</si>
  <si>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</si>
  <si>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</si>
  <si>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FUND CLUSTER 1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</si>
  <si>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</si>
  <si>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</si>
  <si>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</si>
  <si>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</si>
  <si>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</si>
  <si>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</si>
  <si>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</si>
  <si>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</si>
  <si>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</si>
  <si>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</si>
  <si>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</si>
  <si>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</si>
  <si>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</si>
  <si>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</si>
  <si>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</si>
  <si>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</si>
  <si>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</si>
  <si>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</si>
  <si>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</si>
  <si>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</si>
  <si>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</si>
  <si>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</si>
  <si>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</si>
  <si>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</si>
  <si>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</si>
  <si>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</si>
  <si>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</si>
  <si>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</si>
  <si>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</si>
  <si>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</si>
  <si>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</si>
  <si>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</si>
  <si>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</si>
  <si>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</si>
  <si>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</si>
  <si>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</si>
  <si>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</si>
  <si>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</si>
  <si>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</si>
  <si>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</si>
  <si>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</si>
  <si>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</si>
  <si>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</si>
  <si>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</si>
  <si>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</si>
  <si>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</si>
  <si>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</si>
  <si>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</si>
  <si>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</si>
  <si>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</si>
  <si>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</si>
  <si>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</si>
  <si>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</si>
  <si>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</si>
  <si>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</si>
  <si>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</si>
  <si>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</si>
  <si>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</si>
  <si>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</si>
  <si>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</si>
  <si>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</si>
  <si>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</si>
  <si>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</si>
  <si>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</si>
  <si>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</si>
  <si>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Advances to other NGOs/GOCCs/LGUs for purchase of goods/services as authorized by law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</si>
  <si>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</si>
  <si>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</si>
  <si>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</si>
  <si>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</si>
  <si>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</si>
  <si>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</si>
  <si>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</si>
  <si>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</si>
  <si>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</si>
  <si>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</si>
  <si>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</si>
  <si>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</si>
  <si>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</si>
  <si>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</si>
  <si>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</si>
  <si>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</si>
  <si>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</si>
  <si>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</si>
  <si>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</si>
  <si>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</si>
  <si>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</si>
  <si>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</si>
  <si>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</si>
  <si>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Cash and Cash Equivalents, January 1, 2023</t>
  </si>
  <si>
    <t>BEG BAL</t>
  </si>
  <si>
    <t>Cash-Constructive Income and Other Remittances</t>
  </si>
  <si>
    <t xml:space="preserve">Cash-Constructive Disbursements </t>
  </si>
  <si>
    <t>END BAL</t>
  </si>
  <si>
    <t>ok</t>
  </si>
  <si>
    <t>DETAILED STATEMENT OF CASH FLOWS</t>
  </si>
  <si>
    <t>CONDENSED STATEMENT OF CASH FLOWS</t>
  </si>
  <si>
    <t xml:space="preserve">*** not include regular only or both  </t>
  </si>
  <si>
    <t>CTAD</t>
  </si>
  <si>
    <t>Cash and Cash Equivalents, JUNE 30, 2023</t>
  </si>
  <si>
    <t>CASH &amp; Cash Equivalent</t>
  </si>
  <si>
    <t>As at JUNE 30, 2023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</si>
  <si>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</si>
  <si>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</si>
  <si>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</si>
  <si>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</si>
  <si>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</si>
  <si>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</si>
  <si>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CHANGED TO DUE TOS</t>
  </si>
  <si>
    <t>Lapsed 1st quarter due to cancellation of check</t>
  </si>
  <si>
    <t>DAPAT TALLY SA SUCA NA REFUND</t>
  </si>
  <si>
    <t>DIFFERENCE FROM C&amp;CE</t>
  </si>
  <si>
    <t>TO EXCLUDE CTAD AS PER C.O.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</si>
</sst>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36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9" fontId="8" fillId="0" borderId="0" xfId="2" applyNumberFormat="1" applyFont="1" applyFill="1" applyBorder="1" applyAlignment="1">
      <alignment horizontal="center" vertical="top"/>
    </xf>
    <xf numFmtId="164" fontId="5" fillId="0" borderId="0" xfId="2" applyFont="1" applyFill="1"/>
    <xf numFmtId="164" fontId="2" fillId="0" borderId="0" xfId="2" applyFont="1" applyFill="1"/>
    <xf numFmtId="164" fontId="4" fillId="0" borderId="0" xfId="2" applyFont="1" applyFill="1"/>
    <xf numFmtId="164" fontId="3" fillId="0" borderId="0" xfId="2" applyFont="1" applyFill="1" applyAlignment="1">
      <alignment horizontal="center" vertical="center" wrapText="1"/>
    </xf>
    <xf numFmtId="164" fontId="4" fillId="0" borderId="0" xfId="2" applyFont="1" applyFill="1" applyBorder="1" applyAlignment="1">
      <alignment horizontal="center"/>
    </xf>
    <xf numFmtId="164" fontId="4" fillId="0" borderId="1" xfId="2" applyFont="1" applyFill="1" applyBorder="1"/>
    <xf numFmtId="164" fontId="4" fillId="0" borderId="1" xfId="2" applyFont="1" applyFill="1" applyBorder="1" applyAlignment="1">
      <alignment horizontal="center"/>
    </xf>
    <xf numFmtId="164" fontId="4" fillId="0" borderId="3" xfId="2" applyFont="1" applyFill="1" applyBorder="1"/>
    <xf numFmtId="164" fontId="14" fillId="0" borderId="0" xfId="2" applyFont="1" applyFill="1"/>
    <xf numFmtId="164" fontId="2" fillId="0" borderId="0" xfId="3" applyNumberFormat="1" applyFont="1" applyFill="1"/>
    <xf numFmtId="164" fontId="4" fillId="0" borderId="6" xfId="2" applyFont="1" applyFill="1" applyBorder="1"/>
    <xf numFmtId="164" fontId="2" fillId="0" borderId="0" xfId="2" applyFont="1" applyFill="1" applyBorder="1" applyAlignment="1">
      <alignment horizontal="right"/>
    </xf>
    <xf numFmtId="164" fontId="2" fillId="0" borderId="0" xfId="2" applyFont="1" applyFill="1" applyBorder="1" applyAlignment="1">
      <alignment horizontal="center"/>
    </xf>
    <xf numFmtId="0" fontId="2" fillId="0" borderId="0" xfId="3" applyFont="1" applyFill="1" applyAlignment="1"/>
    <xf numFmtId="0" fontId="2" fillId="0" borderId="0" xfId="3" applyFont="1" applyFill="1"/>
    <xf numFmtId="164" fontId="2" fillId="0" borderId="0" xfId="2" applyFont="1" applyFill="1" applyAlignment="1">
      <alignment horizontal="center"/>
    </xf>
    <xf numFmtId="43" fontId="5" fillId="0" borderId="0" xfId="1" applyFont="1" applyFill="1"/>
    <xf numFmtId="0" fontId="4" fillId="0" borderId="0" xfId="3" applyFont="1" applyFill="1" applyAlignment="1">
      <alignment horizontal="center" vertical="center"/>
    </xf>
    <xf numFmtId="0" fontId="4" fillId="0" borderId="0" xfId="3" applyFont="1" applyFill="1"/>
    <xf numFmtId="0" fontId="4" fillId="0" borderId="0" xfId="3" applyFont="1" applyFill="1" applyAlignment="1">
      <alignment horizontal="center"/>
    </xf>
    <xf numFmtId="164" fontId="4" fillId="0" borderId="1" xfId="3" applyNumberFormat="1" applyFont="1" applyFill="1" applyBorder="1"/>
    <xf numFmtId="164" fontId="2" fillId="0" borderId="1" xfId="3" applyNumberFormat="1" applyFont="1" applyFill="1" applyBorder="1"/>
    <xf numFmtId="164" fontId="4" fillId="0" borderId="0" xfId="3" applyNumberFormat="1" applyFont="1" applyFill="1"/>
    <xf numFmtId="164" fontId="5" fillId="0" borderId="0" xfId="0" applyNumberFormat="1" applyFont="1" applyFill="1"/>
    <xf numFmtId="0" fontId="5" fillId="0" borderId="0" xfId="0" applyFont="1" applyFill="1"/>
    <xf numFmtId="43" fontId="15" fillId="0" borderId="6" xfId="0" applyNumberFormat="1" applyFont="1" applyFill="1" applyBorder="1"/>
    <xf numFmtId="43" fontId="5" fillId="0" borderId="0" xfId="0" applyNumberFormat="1" applyFont="1" applyFill="1"/>
    <xf numFmtId="0" fontId="12" fillId="0" borderId="0" xfId="0" applyFont="1" applyFill="1"/>
    <xf numFmtId="0" fontId="2" fillId="0" borderId="0" xfId="3" applyFont="1" applyFill="1" applyAlignment="1">
      <alignment horizontal="center"/>
    </xf>
    <xf numFmtId="43" fontId="5" fillId="0" borderId="0" xfId="1" applyFont="1"/>
    <xf numFmtId="164" fontId="12" fillId="0" borderId="0" xfId="3" applyNumberFormat="1" applyFont="1" applyFill="1"/>
    <xf numFmtId="43" fontId="5" fillId="0" borderId="0" xfId="0" applyNumberFormat="1" applyFont="1"/>
    <xf numFmtId="164" fontId="12" fillId="0" borderId="0" xfId="2" applyFont="1" applyFill="1"/>
    <xf numFmtId="0" fontId="2" fillId="0" borderId="0" xfId="3" applyFont="1" applyFill="1" applyAlignment="1">
      <alignment horizontal="right"/>
    </xf>
    <xf numFmtId="164" fontId="2" fillId="0" borderId="0" xfId="2" applyFont="1" applyFill="1" applyAlignment="1">
      <alignment horizontal="right"/>
    </xf>
    <xf numFmtId="49" fontId="11" fillId="0" borderId="0" xfId="2" applyNumberFormat="1" applyFont="1" applyFill="1" applyBorder="1" applyAlignment="1">
      <alignment horizontal="center" vertical="top"/>
    </xf>
    <xf numFmtId="0" fontId="2" fillId="0" borderId="0" xfId="3" applyFont="1" applyFill="1" applyAlignment="1">
      <alignment horizontal="left"/>
    </xf>
    <xf numFmtId="0" fontId="12" fillId="0" borderId="0" xfId="3" applyFont="1" applyFill="1" applyAlignment="1">
      <alignment horizontal="center"/>
    </xf>
    <xf numFmtId="43" fontId="2" fillId="0" borderId="0" xfId="1" applyFont="1" applyFill="1"/>
    <xf numFmtId="43" fontId="2" fillId="0" borderId="0" xfId="1" applyFont="1" applyFill="1" applyAlignment="1">
      <alignment horizontal="center"/>
    </xf>
    <xf numFmtId="43" fontId="4" fillId="0" borderId="0" xfId="3" applyNumberFormat="1" applyFont="1" applyFill="1" applyAlignment="1">
      <alignment horizontal="center"/>
    </xf>
    <xf numFmtId="49" fontId="4" fillId="0" borderId="0" xfId="2" applyNumberFormat="1" applyFont="1" applyFill="1" applyBorder="1" applyAlignment="1">
      <alignment horizontal="center" vertical="top"/>
    </xf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49" fontId="4" fillId="0" borderId="0" xfId="2" applyNumberFormat="1" applyFont="1" applyFill="1" applyBorder="1" applyAlignment="1">
      <alignment horizontal="center" vertical="top"/>
    </xf>
    <xf numFmtId="0" fontId="8" fillId="0" borderId="0" xfId="3" applyFont="1" applyFill="1" applyAlignment="1">
      <alignment horizontal="center"/>
    </xf>
    <xf numFmtId="165" fontId="4" fillId="0" borderId="0" xfId="3" applyNumberFormat="1" applyFont="1" applyFill="1" applyAlignment="1">
      <alignment horizontal="center"/>
    </xf>
    <xf numFmtId="0" fontId="4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vertical="center"/>
    </xf>
    <xf numFmtId="43" fontId="2" fillId="0" borderId="0" xfId="1" applyFont="1" applyFill="1" applyAlignment="1">
      <alignment vertical="center"/>
    </xf>
    <xf numFmtId="43" fontId="4" fillId="0" borderId="0" xfId="1" applyFont="1" applyFill="1" applyAlignment="1">
      <alignment horizontal="center" vertical="center"/>
    </xf>
    <xf numFmtId="0" fontId="11" fillId="0" borderId="0" xfId="3" applyFont="1" applyFill="1" applyAlignment="1">
      <alignment horizontal="center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indent="1"/>
    </xf>
    <xf numFmtId="43" fontId="4" fillId="0" borderId="0" xfId="1" applyFont="1" applyFill="1" applyAlignment="1">
      <alignment horizontal="center"/>
    </xf>
    <xf numFmtId="0" fontId="2" fillId="0" borderId="0" xfId="3" applyFont="1" applyFill="1" applyAlignment="1">
      <alignment horizontal="left" indent="1"/>
    </xf>
    <xf numFmtId="43" fontId="2" fillId="0" borderId="0" xfId="3" applyNumberFormat="1" applyFont="1" applyFill="1"/>
    <xf numFmtId="43" fontId="2" fillId="0" borderId="1" xfId="1" applyFont="1" applyFill="1" applyBorder="1"/>
    <xf numFmtId="164" fontId="2" fillId="0" borderId="1" xfId="1" applyNumberFormat="1" applyFont="1" applyFill="1" applyBorder="1"/>
    <xf numFmtId="4" fontId="2" fillId="0" borderId="0" xfId="3" applyNumberFormat="1" applyFont="1" applyFill="1"/>
    <xf numFmtId="0" fontId="4" fillId="0" borderId="0" xfId="0" applyFont="1" applyFill="1"/>
    <xf numFmtId="0" fontId="2" fillId="0" borderId="0" xfId="0" applyFont="1" applyFill="1"/>
    <xf numFmtId="0" fontId="4" fillId="0" borderId="0" xfId="3" applyFont="1" applyFill="1" applyAlignment="1">
      <alignment horizontal="center" vertical="center" wrapText="1"/>
    </xf>
    <xf numFmtId="166" fontId="2" fillId="0" borderId="0" xfId="6" applyFont="1" applyFill="1" applyAlignment="1">
      <alignment horizontal="left" wrapText="1"/>
    </xf>
    <xf numFmtId="0" fontId="3" fillId="0" borderId="0" xfId="3" applyFont="1" applyFill="1" applyAlignment="1">
      <alignment horizontal="center"/>
    </xf>
    <xf numFmtId="43" fontId="4" fillId="0" borderId="0" xfId="1" applyFont="1" applyFill="1"/>
    <xf numFmtId="0" fontId="4" fillId="0" borderId="0" xfId="3" applyFont="1" applyFill="1" applyAlignment="1">
      <alignment horizontal="left" vertical="center" wrapText="1"/>
    </xf>
    <xf numFmtId="0" fontId="8" fillId="0" borderId="0" xfId="0" applyFont="1" applyFill="1"/>
    <xf numFmtId="3" fontId="2" fillId="0" borderId="0" xfId="3" applyNumberFormat="1" applyFont="1" applyFill="1"/>
    <xf numFmtId="0" fontId="4" fillId="0" borderId="0" xfId="0" applyFont="1" applyFill="1" applyAlignment="1">
      <alignment horizontal="left" indent="1"/>
    </xf>
    <xf numFmtId="0" fontId="8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43" fontId="4" fillId="0" borderId="0" xfId="1" applyFont="1" applyFill="1" applyAlignment="1">
      <alignment horizontal="left" indent="1"/>
    </xf>
    <xf numFmtId="0" fontId="4" fillId="0" borderId="0" xfId="3" applyFont="1" applyFill="1" applyAlignment="1">
      <alignment horizontal="left"/>
    </xf>
    <xf numFmtId="43" fontId="4" fillId="0" borderId="0" xfId="3" applyNumberFormat="1" applyFont="1" applyFill="1"/>
    <xf numFmtId="0" fontId="11" fillId="0" borderId="0" xfId="0" applyFont="1" applyFill="1" applyAlignment="1">
      <alignment horizontal="center"/>
    </xf>
    <xf numFmtId="0" fontId="11" fillId="0" borderId="0" xfId="0" applyFont="1" applyFill="1"/>
    <xf numFmtId="43" fontId="11" fillId="0" borderId="0" xfId="1" applyFont="1" applyFill="1"/>
    <xf numFmtId="43" fontId="11" fillId="0" borderId="0" xfId="1" applyFont="1" applyFill="1" applyAlignment="1">
      <alignment horizontal="center"/>
    </xf>
    <xf numFmtId="43" fontId="11" fillId="0" borderId="0" xfId="0" applyNumberFormat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43" fontId="5" fillId="0" borderId="0" xfId="1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DETAILS%20OF%20ACCOUNTS/6.1%20DETAILS%20OF%20ACCOUNTS%20FC%201%20-%20June%20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4%20APRIL%202023/4%20APRIL%202023%20CHECK%20ADA%20DJ%20FC%201%20MD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4%20APRIL%202023/4.%20APRIL%2030,%202023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5%20MAY%202023/5%20MAY%202023%20CHECK%20ADA%20DJ%20FC%201%20MDS%20FINA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5%20MAY%202023/5.%20MAY%2031,%202023%20CHECK%20ADA%20DJ%20GOP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6%20JUNE%202023/6%20JUNE%202023%20CHECK%20ADA%20DJ%20FC%201%20MD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6%20JUNE%202023/6%20GOP%20CHECK%20ADA%20DJ%20JUNE%2030,%202023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TRIAL%20BALANCE/6.1%20JUNE%202023%20Fund%20Cluster%201%20T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39902000"/>
      <sheetName val="10399999000"/>
      <sheetName val="1010403000 ORIG"/>
      <sheetName val="1010403000"/>
      <sheetName val="4030106000"/>
      <sheetName val="4030107000"/>
      <sheetName val="1030101000"/>
      <sheetName val="2020105000"/>
      <sheetName val="5021407000"/>
      <sheetName val="4030102000"/>
      <sheetName val="403010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5">
          <cell r="F25">
            <v>852813000</v>
          </cell>
        </row>
        <row r="707">
          <cell r="F707">
            <v>2224577185.7500005</v>
          </cell>
        </row>
        <row r="767">
          <cell r="F767">
            <v>16879749.010000002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 2023"/>
      <sheetName val="CONTROL"/>
      <sheetName val="FOR BOAS"/>
      <sheetName val="SCF REF"/>
      <sheetName val="Sheet1"/>
      <sheetName val="PANTAWID APRIL"/>
      <sheetName val="CONTROL PANTAWID"/>
      <sheetName val="SCF REF PANTAWID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3764214.01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104955586.41000001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1388446.2300000002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93746.810000000012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26570.98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14842800.240000002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388523.34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122945.61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1097055.5900000001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342849423.55000001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475840.74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493502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5877321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17161025.809999999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5951193.25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2543433.2399999998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86219.65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1241418.3900000001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901631.95999999961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44818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301503.96999999997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118266.88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 2023"/>
      <sheetName val="Sheet3"/>
      <sheetName val="CONTROL"/>
      <sheetName val="FOR BOAS"/>
      <sheetName val="SCF REF"/>
      <sheetName val="Sheet1"/>
      <sheetName val="PANTAWID MAY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6132168.3399999999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63581552.309999995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2661075.0600000005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1217468.06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654834.46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287034.09999999998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14342057.370000003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564671.17000000004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749583.3400000002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296790715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534024.88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273425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51697101.100000001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113720.23000000001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40848396.010000013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7607778.1399999997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1656753.1300000001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31510530.210000001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335159.82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1120212.5900000001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882169.93999999913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319603.5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61750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82691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83575.16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1267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 2023"/>
      <sheetName val="Sheet3"/>
      <sheetName val="CONTROL"/>
      <sheetName val="FOR BOAS"/>
      <sheetName val="SCF REF"/>
      <sheetName val="Sheet1"/>
      <sheetName val="PANTAWID JUNE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2887510.79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208102134.19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2269591.14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10031489.879999999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43169.139999999992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1319696.54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14507884.560000004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385946.25999999995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363887.1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344844500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594268.56000000006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44576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51505920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17057149.540000003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19589686.979999997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1622213.37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5065478.78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386170.78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1190588.9000000004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841547.70000000019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18300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547808.96999999986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71767.88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17087.02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Sheet1"/>
      <sheetName val="FC1CSFP"/>
      <sheetName val="FC1DIS"/>
      <sheetName val="Sheet3"/>
      <sheetName val="Sheet2"/>
      <sheetName val="FC1CIS"/>
      <sheetName val="tb control"/>
      <sheetName val="FC1-Pre TB"/>
      <sheetName val="FC1-Post TB "/>
      <sheetName val="Distri."/>
      <sheetName val="Consu."/>
      <sheetName val="SE"/>
      <sheetName val="SE - Furniture"/>
      <sheetName val="FC1 post tb-June"/>
      <sheetName val="FO X June 2016"/>
    </sheetNames>
    <sheetDataSet>
      <sheetData sheetId="0"/>
      <sheetData sheetId="1">
        <row r="11">
          <cell r="I11">
            <v>88192292.139999986</v>
          </cell>
        </row>
        <row r="23">
          <cell r="I23">
            <v>40675172.239999995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6"/>
  <sheetViews>
    <sheetView view="pageBreakPreview" topLeftCell="B32" zoomScale="115" zoomScaleNormal="100" zoomScaleSheetLayoutView="115" workbookViewId="0">
      <selection activeCell="G81" sqref="G81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2" customWidth="1"/>
    <col min="4" max="4" width="2.28515625" style="9" customWidth="1"/>
    <col min="5" max="5" width="57.42578125" style="3" customWidth="1"/>
    <col min="6" max="6" width="4.7109375" style="3" customWidth="1"/>
    <col min="7" max="7" width="17.28515625" style="3" customWidth="1"/>
    <col min="8" max="8" width="2.28515625" style="3" hidden="1" customWidth="1"/>
    <col min="9" max="9" width="9.28515625" style="3" customWidth="1"/>
    <col min="10" max="10" width="16.42578125" style="3" hidden="1" customWidth="1"/>
    <col min="11" max="16384" width="9.140625" style="3"/>
  </cols>
  <sheetData>
    <row r="1" spans="1:8" x14ac:dyDescent="0.3">
      <c r="A1" s="1"/>
      <c r="C1" s="89" t="s">
        <v>0</v>
      </c>
      <c r="D1" s="89"/>
      <c r="E1" s="89"/>
      <c r="F1" s="89"/>
      <c r="G1" s="89"/>
      <c r="H1" s="89"/>
    </row>
    <row r="2" spans="1:8" x14ac:dyDescent="0.3">
      <c r="A2" s="1"/>
      <c r="C2" s="89" t="s">
        <v>1</v>
      </c>
      <c r="D2" s="89"/>
      <c r="E2" s="89"/>
      <c r="F2" s="89"/>
      <c r="G2" s="89"/>
      <c r="H2" s="89"/>
    </row>
    <row r="3" spans="1:8" x14ac:dyDescent="0.3">
      <c r="A3" s="4"/>
      <c r="C3" s="90" t="s">
        <v>144</v>
      </c>
      <c r="D3" s="90"/>
      <c r="E3" s="90"/>
      <c r="F3" s="90"/>
      <c r="G3" s="90"/>
      <c r="H3" s="90"/>
    </row>
    <row r="4" spans="1:8" x14ac:dyDescent="0.3">
      <c r="A4" s="4"/>
      <c r="C4" s="90" t="s">
        <v>2</v>
      </c>
      <c r="D4" s="90"/>
      <c r="E4" s="90"/>
      <c r="F4" s="90"/>
      <c r="G4" s="90"/>
      <c r="H4" s="90"/>
    </row>
    <row r="5" spans="1:8" x14ac:dyDescent="0.3">
      <c r="A5" s="4"/>
      <c r="C5" s="90" t="s">
        <v>149</v>
      </c>
      <c r="D5" s="90"/>
      <c r="E5" s="90"/>
      <c r="F5" s="90"/>
      <c r="G5" s="90"/>
      <c r="H5" s="90"/>
    </row>
    <row r="6" spans="1:8" x14ac:dyDescent="0.3">
      <c r="A6" s="4"/>
      <c r="C6" s="5"/>
      <c r="D6" s="88"/>
      <c r="E6" s="88"/>
      <c r="F6" s="6"/>
      <c r="G6" s="7"/>
      <c r="H6" s="8"/>
    </row>
    <row r="7" spans="1:8" x14ac:dyDescent="0.3">
      <c r="A7" s="4"/>
      <c r="C7" s="5"/>
      <c r="D7" s="6"/>
      <c r="E7" s="6"/>
      <c r="F7" s="6"/>
      <c r="G7" s="8"/>
      <c r="H7" s="8"/>
    </row>
    <row r="8" spans="1:8" s="9" customFormat="1" x14ac:dyDescent="0.3">
      <c r="B8" s="2"/>
      <c r="C8" s="10" t="s">
        <v>3</v>
      </c>
      <c r="D8" s="10"/>
      <c r="E8" s="10"/>
      <c r="F8" s="10"/>
      <c r="G8" s="10"/>
      <c r="H8" s="10"/>
    </row>
    <row r="9" spans="1:8" s="9" customFormat="1" x14ac:dyDescent="0.3">
      <c r="B9" s="2"/>
      <c r="C9" s="10"/>
      <c r="D9" s="10"/>
      <c r="E9" s="10"/>
      <c r="F9" s="10"/>
      <c r="G9" s="12">
        <v>2023</v>
      </c>
      <c r="H9" s="10"/>
    </row>
    <row r="10" spans="1:8" s="9" customFormat="1" x14ac:dyDescent="0.3">
      <c r="B10" s="2"/>
      <c r="C10" s="13" t="s">
        <v>4</v>
      </c>
      <c r="D10" s="10"/>
      <c r="E10" s="10"/>
      <c r="F10" s="10"/>
      <c r="G10" s="10"/>
      <c r="H10" s="10"/>
    </row>
    <row r="11" spans="1:8" s="4" customFormat="1" x14ac:dyDescent="0.3">
      <c r="B11" s="14">
        <v>1</v>
      </c>
      <c r="C11" s="15"/>
      <c r="D11" s="16" t="s">
        <v>5</v>
      </c>
      <c r="E11" s="16"/>
      <c r="F11" s="16" t="s">
        <v>6</v>
      </c>
      <c r="G11" s="17">
        <f>'FC 1- Detailed'!G11</f>
        <v>3077390185.75</v>
      </c>
      <c r="H11" s="17">
        <f>IFERROR(VLOOKUP(C11,#REF!,18,FALSE),0)</f>
        <v>0</v>
      </c>
    </row>
    <row r="12" spans="1:8" s="4" customFormat="1" x14ac:dyDescent="0.3">
      <c r="B12" s="14">
        <v>2</v>
      </c>
      <c r="C12" s="15"/>
      <c r="D12" s="16" t="s">
        <v>7</v>
      </c>
      <c r="E12" s="16"/>
      <c r="F12" s="16"/>
      <c r="G12" s="17">
        <f>'FC 1- Detailed'!G17</f>
        <v>192800</v>
      </c>
      <c r="H12" s="18"/>
    </row>
    <row r="13" spans="1:8" s="4" customFormat="1" hidden="1" x14ac:dyDescent="0.3">
      <c r="B13" s="14">
        <v>3</v>
      </c>
      <c r="C13" s="15"/>
      <c r="D13" s="16" t="s">
        <v>8</v>
      </c>
      <c r="E13" s="16"/>
      <c r="F13" s="16"/>
      <c r="G13" s="17">
        <f>'FC 1- Detailed'!G23</f>
        <v>0</v>
      </c>
      <c r="H13" s="18"/>
    </row>
    <row r="14" spans="1:8" s="4" customFormat="1" x14ac:dyDescent="0.3">
      <c r="B14" s="14">
        <v>4</v>
      </c>
      <c r="C14" s="15"/>
      <c r="D14" s="16" t="s">
        <v>9</v>
      </c>
      <c r="E14" s="16"/>
      <c r="F14" s="16"/>
      <c r="G14" s="17">
        <f>'FC 1- Detailed'!G28</f>
        <v>713144</v>
      </c>
      <c r="H14" s="18"/>
    </row>
    <row r="15" spans="1:8" s="4" customFormat="1" x14ac:dyDescent="0.3">
      <c r="B15" s="14">
        <v>5</v>
      </c>
      <c r="C15" s="15"/>
      <c r="D15" s="16" t="s">
        <v>10</v>
      </c>
      <c r="E15" s="16"/>
      <c r="F15" s="16"/>
      <c r="G15" s="17">
        <f>'FC 1- Detailed'!G31</f>
        <v>735000</v>
      </c>
      <c r="H15" s="18"/>
    </row>
    <row r="16" spans="1:8" s="4" customFormat="1" hidden="1" x14ac:dyDescent="0.3">
      <c r="B16" s="14">
        <v>6</v>
      </c>
      <c r="C16" s="15"/>
      <c r="D16" s="16" t="s">
        <v>11</v>
      </c>
      <c r="E16" s="16"/>
      <c r="F16" s="16"/>
      <c r="G16" s="17">
        <f>IFERROR(VLOOKUP(B16,#REF!,18,FALSE),0)</f>
        <v>0</v>
      </c>
      <c r="H16" s="18"/>
    </row>
    <row r="17" spans="2:16383" s="4" customFormat="1" x14ac:dyDescent="0.3">
      <c r="B17" s="14">
        <v>7</v>
      </c>
      <c r="C17" s="15"/>
      <c r="D17" s="16" t="s">
        <v>12</v>
      </c>
      <c r="E17" s="16"/>
      <c r="F17" s="16"/>
      <c r="G17" s="17">
        <f>'FC 1- Detailed'!G40</f>
        <v>52544556.289999999</v>
      </c>
      <c r="H17" s="18"/>
    </row>
    <row r="18" spans="2:16383" s="4" customFormat="1" ht="15" hidden="1" customHeight="1" x14ac:dyDescent="0.3">
      <c r="B18" s="14">
        <v>8</v>
      </c>
      <c r="C18" s="15"/>
      <c r="D18" s="16" t="s">
        <v>13</v>
      </c>
      <c r="E18" s="15"/>
      <c r="F18" s="16"/>
      <c r="G18" s="17">
        <f>IFERROR(VLOOKUP(B18,#REF!,18,FALSE),0)</f>
        <v>0</v>
      </c>
      <c r="H18" s="18"/>
    </row>
    <row r="19" spans="2:16383" s="4" customFormat="1" hidden="1" x14ac:dyDescent="0.3">
      <c r="B19" s="14">
        <v>9</v>
      </c>
      <c r="C19" s="15"/>
      <c r="D19" s="16" t="s">
        <v>14</v>
      </c>
      <c r="E19" s="15"/>
      <c r="F19" s="16"/>
      <c r="G19" s="17">
        <f>'FC 1- Detailed'!G60</f>
        <v>0</v>
      </c>
      <c r="H19" s="17">
        <f>IFERROR(VLOOKUP(C19,#REF!,18,FALSE),0)</f>
        <v>0</v>
      </c>
    </row>
    <row r="20" spans="2:16383" s="4" customFormat="1" ht="17.25" thickBot="1" x14ac:dyDescent="0.35">
      <c r="B20" s="14"/>
      <c r="C20" s="20" t="s">
        <v>15</v>
      </c>
      <c r="D20" s="21"/>
      <c r="E20" s="13"/>
      <c r="F20" s="13"/>
      <c r="G20" s="22">
        <f>SUM(G11:G19)</f>
        <v>3131575686.04</v>
      </c>
      <c r="H20" s="12"/>
      <c r="I20" s="9"/>
      <c r="J20" s="24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 x14ac:dyDescent="0.3">
      <c r="B21" s="14"/>
      <c r="C21" s="13"/>
      <c r="D21" s="10"/>
      <c r="E21" s="10"/>
      <c r="F21" s="10"/>
      <c r="G21" s="8"/>
      <c r="H21" s="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 x14ac:dyDescent="0.3">
      <c r="B22" s="14"/>
      <c r="C22" s="13" t="s">
        <v>16</v>
      </c>
      <c r="D22" s="10"/>
      <c r="E22" s="10"/>
      <c r="F22" s="10"/>
      <c r="G22" s="25"/>
      <c r="H22" s="12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hidden="1" x14ac:dyDescent="0.3">
      <c r="B23" s="14"/>
      <c r="C23" s="13"/>
      <c r="D23" s="10"/>
      <c r="E23" s="10"/>
      <c r="F23" s="10"/>
      <c r="G23" s="25"/>
      <c r="H23" s="12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x14ac:dyDescent="0.3">
      <c r="B24" s="14"/>
      <c r="C24" s="13"/>
      <c r="D24" s="10"/>
      <c r="E24" s="10"/>
      <c r="F24" s="10"/>
      <c r="G24" s="25"/>
      <c r="H24" s="12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 x14ac:dyDescent="0.3">
      <c r="B25" s="14"/>
      <c r="C25" s="13"/>
      <c r="D25" s="26" t="s">
        <v>17</v>
      </c>
      <c r="E25" s="27"/>
      <c r="F25" s="10"/>
      <c r="G25" s="28">
        <f>'FC 1- Detailed'!G68</f>
        <v>40675172.239999995</v>
      </c>
      <c r="H25" s="12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x14ac:dyDescent="0.3">
      <c r="B26" s="14"/>
      <c r="C26" s="15"/>
      <c r="D26" s="26" t="s">
        <v>18</v>
      </c>
      <c r="E26" s="27"/>
      <c r="F26" s="16"/>
      <c r="G26" s="28">
        <f>'FC 1- Detailed'!G69</f>
        <v>713144</v>
      </c>
      <c r="H26" s="18"/>
    </row>
    <row r="27" spans="2:16383" s="4" customFormat="1" hidden="1" x14ac:dyDescent="0.3">
      <c r="B27" s="14"/>
      <c r="C27" s="15"/>
      <c r="D27" s="26" t="s">
        <v>19</v>
      </c>
      <c r="E27" s="27"/>
      <c r="F27" s="16"/>
      <c r="G27" s="28">
        <f>'FC 1- Detailed'!G70</f>
        <v>0</v>
      </c>
      <c r="H27" s="18"/>
    </row>
    <row r="28" spans="2:16383" s="4" customFormat="1" x14ac:dyDescent="0.3">
      <c r="B28" s="14">
        <v>1</v>
      </c>
      <c r="C28" s="15"/>
      <c r="D28" s="16" t="s">
        <v>20</v>
      </c>
      <c r="E28" s="16"/>
      <c r="F28" s="16"/>
      <c r="G28" s="17">
        <f>'FC 1- Detailed'!G73</f>
        <v>715369888.03999996</v>
      </c>
      <c r="H28" s="18"/>
    </row>
    <row r="29" spans="2:16383" s="4" customFormat="1" x14ac:dyDescent="0.3">
      <c r="B29" s="14">
        <v>2</v>
      </c>
      <c r="C29" s="15"/>
      <c r="D29" s="16" t="s">
        <v>21</v>
      </c>
      <c r="E29" s="16"/>
      <c r="F29" s="16"/>
      <c r="G29" s="17">
        <f>'FC 1- Detailed'!G79</f>
        <v>65913147.870000005</v>
      </c>
      <c r="H29" s="18"/>
    </row>
    <row r="30" spans="2:16383" s="4" customFormat="1" x14ac:dyDescent="0.3">
      <c r="B30" s="14">
        <v>3</v>
      </c>
      <c r="C30" s="15"/>
      <c r="D30" s="16" t="s">
        <v>22</v>
      </c>
      <c r="E30" s="29"/>
      <c r="F30" s="16"/>
      <c r="G30" s="17">
        <f>'FC 1- Detailed'!G84</f>
        <v>1542845833.27</v>
      </c>
      <c r="H30" s="18"/>
    </row>
    <row r="31" spans="2:16383" s="4" customFormat="1" hidden="1" x14ac:dyDescent="0.3">
      <c r="B31" s="14"/>
      <c r="C31" s="15"/>
      <c r="D31" s="16" t="s">
        <v>23</v>
      </c>
      <c r="E31" s="16"/>
      <c r="F31" s="16"/>
      <c r="G31" s="17">
        <f>IFERROR(VLOOKUP(B31,#REF!,18,FALSE),0)</f>
        <v>0</v>
      </c>
      <c r="H31" s="18"/>
    </row>
    <row r="32" spans="2:16383" s="4" customFormat="1" x14ac:dyDescent="0.3">
      <c r="B32" s="14">
        <v>4</v>
      </c>
      <c r="C32" s="15"/>
      <c r="D32" s="16" t="s">
        <v>24</v>
      </c>
      <c r="E32" s="16"/>
      <c r="F32" s="16"/>
      <c r="G32" s="17">
        <f>'FC 1- Detailed'!G90</f>
        <v>250845542.38</v>
      </c>
      <c r="H32" s="18"/>
    </row>
    <row r="33" spans="2:16383" s="4" customFormat="1" x14ac:dyDescent="0.3">
      <c r="B33" s="14">
        <v>5</v>
      </c>
      <c r="C33" s="15"/>
      <c r="D33" s="16" t="s">
        <v>25</v>
      </c>
      <c r="E33" s="16"/>
      <c r="F33" s="16"/>
      <c r="G33" s="17">
        <f>'FC 1- Detailed'!G92</f>
        <v>110630876.58000001</v>
      </c>
      <c r="H33" s="18"/>
    </row>
    <row r="34" spans="2:16383" s="4" customFormat="1" hidden="1" x14ac:dyDescent="0.3">
      <c r="B34" s="14">
        <v>7</v>
      </c>
      <c r="C34" s="15"/>
      <c r="D34" s="16" t="s">
        <v>26</v>
      </c>
      <c r="E34" s="16"/>
      <c r="F34" s="16"/>
      <c r="G34" s="17">
        <f>'FC 1- Detailed'!G99</f>
        <v>0</v>
      </c>
      <c r="H34" s="18"/>
    </row>
    <row r="35" spans="2:16383" s="4" customFormat="1" x14ac:dyDescent="0.3">
      <c r="B35" s="14">
        <v>8</v>
      </c>
      <c r="C35" s="15"/>
      <c r="D35" s="16" t="s">
        <v>27</v>
      </c>
      <c r="E35" s="16"/>
      <c r="F35" s="16"/>
      <c r="G35" s="17">
        <f>'FC 1- Detailed'!G102</f>
        <v>419634913.60000002</v>
      </c>
      <c r="H35" s="18"/>
    </row>
    <row r="36" spans="2:16383" s="4" customFormat="1" ht="12.75" hidden="1" customHeight="1" x14ac:dyDescent="0.3">
      <c r="B36" s="14"/>
      <c r="C36" s="15"/>
      <c r="D36" s="16" t="s">
        <v>28</v>
      </c>
      <c r="E36" s="16"/>
      <c r="F36" s="16"/>
      <c r="G36" s="17">
        <f>IFERROR(VLOOKUP(B36,#REF!,18,FALSE),0)</f>
        <v>0</v>
      </c>
      <c r="H36" s="18"/>
    </row>
    <row r="37" spans="2:16383" s="4" customFormat="1" x14ac:dyDescent="0.3">
      <c r="B37" s="14">
        <v>9</v>
      </c>
      <c r="C37" s="15"/>
      <c r="D37" s="16" t="s">
        <v>29</v>
      </c>
      <c r="E37" s="16"/>
      <c r="F37" s="16"/>
      <c r="G37" s="17">
        <f>'FC 1- Detailed'!G105</f>
        <v>83575.16</v>
      </c>
      <c r="H37" s="18"/>
    </row>
    <row r="38" spans="2:16383" s="4" customFormat="1" x14ac:dyDescent="0.3">
      <c r="B38" s="14">
        <v>10</v>
      </c>
      <c r="C38" s="15"/>
      <c r="D38" s="16" t="s">
        <v>14</v>
      </c>
      <c r="E38" s="16"/>
      <c r="F38" s="16"/>
      <c r="G38" s="17">
        <f>'FC 1- Detailed'!G110</f>
        <v>4555000</v>
      </c>
      <c r="H38" s="17">
        <f>IFERROR(VLOOKUP(C38,#REF!,18,FALSE),0)</f>
        <v>0</v>
      </c>
    </row>
    <row r="39" spans="2:16383" s="4" customFormat="1" hidden="1" x14ac:dyDescent="0.3">
      <c r="B39" s="14"/>
      <c r="C39" s="15"/>
      <c r="D39" s="27"/>
      <c r="E39" s="27"/>
      <c r="F39" s="27"/>
      <c r="G39" s="17">
        <f>IFERROR(VLOOKUP(B39,#REF!,18,FALSE),0)</f>
        <v>0</v>
      </c>
      <c r="H39" s="17">
        <f>IFERROR(VLOOKUP(C39,#REF!,18,FALSE),0)</f>
        <v>0</v>
      </c>
    </row>
    <row r="40" spans="2:16383" s="4" customFormat="1" ht="17.25" thickBot="1" x14ac:dyDescent="0.35">
      <c r="B40" s="14"/>
      <c r="C40" s="10"/>
      <c r="D40" s="13" t="s">
        <v>30</v>
      </c>
      <c r="E40" s="10"/>
      <c r="F40" s="10"/>
      <c r="G40" s="22">
        <f>SUM(G25:G39)</f>
        <v>3151267093.1399999</v>
      </c>
      <c r="H40" s="12"/>
      <c r="I40" s="9"/>
      <c r="J40" s="30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</row>
    <row r="41" spans="2:16383" s="4" customFormat="1" x14ac:dyDescent="0.3">
      <c r="B41" s="14"/>
      <c r="C41" s="31"/>
      <c r="D41" s="27"/>
      <c r="E41" s="27"/>
      <c r="F41" s="27"/>
      <c r="G41" s="32"/>
      <c r="H41" s="32"/>
    </row>
    <row r="42" spans="2:16383" s="4" customFormat="1" x14ac:dyDescent="0.3">
      <c r="B42" s="14"/>
      <c r="C42" s="10" t="s">
        <v>31</v>
      </c>
      <c r="D42" s="10"/>
      <c r="E42" s="10"/>
      <c r="F42" s="10"/>
      <c r="G42" s="23">
        <f>G20-G40</f>
        <v>-19691407.099999905</v>
      </c>
      <c r="H42" s="12"/>
      <c r="J42" s="24"/>
    </row>
    <row r="43" spans="2:16383" s="4" customFormat="1" hidden="1" x14ac:dyDescent="0.3">
      <c r="B43" s="14"/>
      <c r="C43" s="10"/>
      <c r="D43" s="10"/>
      <c r="E43" s="10"/>
      <c r="F43" s="10"/>
      <c r="G43" s="12"/>
      <c r="H43" s="12"/>
    </row>
    <row r="44" spans="2:16383" s="4" customFormat="1" hidden="1" x14ac:dyDescent="0.3">
      <c r="B44" s="14"/>
      <c r="C44" s="10" t="s">
        <v>32</v>
      </c>
      <c r="D44" s="10"/>
      <c r="E44" s="10"/>
      <c r="F44" s="10"/>
      <c r="G44" s="12"/>
      <c r="H44" s="12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</row>
    <row r="45" spans="2:16383" s="4" customFormat="1" ht="8.25" hidden="1" customHeight="1" x14ac:dyDescent="0.3">
      <c r="B45" s="14"/>
      <c r="C45" s="10"/>
      <c r="D45" s="10"/>
      <c r="E45" s="10"/>
      <c r="F45" s="10"/>
      <c r="G45" s="12"/>
      <c r="H45" s="12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idden="1" x14ac:dyDescent="0.3">
      <c r="B46" s="14"/>
      <c r="C46" s="13" t="s">
        <v>4</v>
      </c>
      <c r="D46" s="10"/>
      <c r="E46" s="10"/>
      <c r="F46" s="10"/>
      <c r="G46" s="25">
        <v>0</v>
      </c>
      <c r="H46" s="12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 x14ac:dyDescent="0.3">
      <c r="B47" s="14"/>
      <c r="C47" s="20" t="s">
        <v>15</v>
      </c>
      <c r="D47" s="10"/>
      <c r="E47" s="10"/>
      <c r="F47" s="10"/>
      <c r="G47" s="34">
        <f>SUM(G46)</f>
        <v>0</v>
      </c>
      <c r="H47" s="34">
        <f>SUM(H46)</f>
        <v>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x14ac:dyDescent="0.3">
      <c r="B48" s="14"/>
      <c r="C48" s="20"/>
      <c r="D48" s="10"/>
      <c r="E48" s="10"/>
      <c r="F48" s="10"/>
      <c r="G48" s="35"/>
      <c r="H48" s="12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x14ac:dyDescent="0.3">
      <c r="B49" s="14"/>
      <c r="C49" s="10" t="s">
        <v>33</v>
      </c>
      <c r="D49" s="10"/>
      <c r="E49" s="10"/>
      <c r="F49" s="10"/>
      <c r="G49" s="12"/>
      <c r="H49" s="12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t="8.25" customHeight="1" x14ac:dyDescent="0.3">
      <c r="B50" s="14"/>
      <c r="C50" s="10"/>
      <c r="D50" s="10"/>
      <c r="E50" s="10"/>
      <c r="F50" s="10"/>
      <c r="G50" s="12"/>
      <c r="H50" s="12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x14ac:dyDescent="0.3">
      <c r="B51" s="14"/>
      <c r="C51" s="13" t="s">
        <v>16</v>
      </c>
      <c r="D51" s="10"/>
      <c r="E51" s="10"/>
      <c r="F51" s="10"/>
      <c r="G51" s="12"/>
      <c r="H51" s="12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 x14ac:dyDescent="0.3">
      <c r="B52" s="14"/>
      <c r="C52" s="15"/>
      <c r="D52" s="16" t="s">
        <v>34</v>
      </c>
      <c r="E52" s="27"/>
      <c r="F52" s="27"/>
      <c r="G52" s="17"/>
      <c r="H52" s="18"/>
    </row>
    <row r="53" spans="2:16383" s="4" customFormat="1" x14ac:dyDescent="0.3">
      <c r="B53" s="14"/>
      <c r="C53" s="15"/>
      <c r="D53" s="13" t="s">
        <v>35</v>
      </c>
      <c r="E53" s="27"/>
      <c r="F53" s="27"/>
      <c r="G53" s="17">
        <f>'FC 1- Detailed'!G127</f>
        <v>123750</v>
      </c>
      <c r="H53" s="18"/>
    </row>
    <row r="54" spans="2:16383" s="4" customFormat="1" hidden="1" x14ac:dyDescent="0.3">
      <c r="B54" s="14"/>
      <c r="C54" s="15"/>
      <c r="D54" s="16" t="s">
        <v>36</v>
      </c>
      <c r="E54" s="27"/>
      <c r="F54" s="27"/>
      <c r="G54" s="17"/>
      <c r="H54" s="18"/>
    </row>
    <row r="55" spans="2:16383" s="4" customFormat="1" hidden="1" x14ac:dyDescent="0.3">
      <c r="B55" s="14"/>
      <c r="C55" s="15"/>
      <c r="D55" s="16" t="s">
        <v>37</v>
      </c>
      <c r="E55" s="27"/>
      <c r="F55" s="27"/>
      <c r="G55" s="17"/>
      <c r="H55" s="18"/>
    </row>
    <row r="56" spans="2:16383" s="4" customFormat="1" hidden="1" x14ac:dyDescent="0.3">
      <c r="B56" s="14"/>
      <c r="C56" s="15"/>
      <c r="D56" s="16" t="s">
        <v>38</v>
      </c>
      <c r="E56" s="27"/>
      <c r="F56" s="27"/>
      <c r="G56" s="17"/>
      <c r="H56" s="18"/>
    </row>
    <row r="57" spans="2:16383" s="4" customFormat="1" hidden="1" x14ac:dyDescent="0.3">
      <c r="B57" s="14"/>
      <c r="C57" s="15"/>
      <c r="D57" s="16" t="s">
        <v>39</v>
      </c>
      <c r="E57" s="27"/>
      <c r="F57" s="27"/>
      <c r="G57" s="17"/>
      <c r="H57" s="18"/>
    </row>
    <row r="58" spans="2:16383" s="4" customFormat="1" hidden="1" x14ac:dyDescent="0.3">
      <c r="B58" s="14"/>
      <c r="C58" s="15"/>
      <c r="D58" s="16" t="s">
        <v>14</v>
      </c>
      <c r="E58" s="16"/>
      <c r="F58" s="16"/>
      <c r="G58" s="36"/>
      <c r="H58" s="36"/>
    </row>
    <row r="59" spans="2:16383" s="4" customFormat="1" hidden="1" x14ac:dyDescent="0.3">
      <c r="B59" s="14"/>
      <c r="C59" s="15"/>
      <c r="D59" s="16"/>
      <c r="E59" s="16"/>
      <c r="F59" s="16"/>
      <c r="G59" s="19"/>
      <c r="H59" s="18"/>
    </row>
    <row r="60" spans="2:16383" s="4" customFormat="1" ht="17.25" thickBot="1" x14ac:dyDescent="0.35">
      <c r="B60" s="14"/>
      <c r="C60" s="20" t="s">
        <v>30</v>
      </c>
      <c r="D60" s="10"/>
      <c r="E60" s="10"/>
      <c r="F60" s="10"/>
      <c r="G60" s="22">
        <f>SUM(G52:G58)</f>
        <v>123750</v>
      </c>
      <c r="H60" s="12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</row>
    <row r="61" spans="2:16383" s="4" customFormat="1" x14ac:dyDescent="0.3">
      <c r="B61" s="14"/>
      <c r="C61" s="20"/>
      <c r="D61" s="10"/>
      <c r="E61" s="10"/>
      <c r="F61" s="10"/>
      <c r="G61" s="8"/>
      <c r="H61" s="8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 x14ac:dyDescent="0.3">
      <c r="B62" s="14"/>
      <c r="C62" s="10" t="s">
        <v>40</v>
      </c>
      <c r="D62" s="10"/>
      <c r="E62" s="10"/>
      <c r="F62" s="10"/>
      <c r="G62" s="23">
        <f>G47-G60</f>
        <v>-123750</v>
      </c>
      <c r="H62" s="23">
        <f>H47-H60</f>
        <v>0</v>
      </c>
    </row>
    <row r="63" spans="2:16383" s="4" customFormat="1" x14ac:dyDescent="0.3">
      <c r="B63" s="14"/>
      <c r="C63" s="10"/>
      <c r="D63" s="10"/>
      <c r="E63" s="10"/>
      <c r="F63" s="10"/>
      <c r="G63" s="12"/>
      <c r="H63" s="12"/>
    </row>
    <row r="64" spans="2:16383" s="4" customFormat="1" hidden="1" x14ac:dyDescent="0.3">
      <c r="B64" s="14"/>
      <c r="C64" s="10" t="s">
        <v>41</v>
      </c>
      <c r="D64" s="10"/>
      <c r="E64" s="10"/>
      <c r="F64" s="10"/>
      <c r="G64" s="12"/>
      <c r="H64" s="12"/>
    </row>
    <row r="65" spans="2:16383" s="4" customFormat="1" ht="9" hidden="1" customHeight="1" x14ac:dyDescent="0.3">
      <c r="B65" s="14"/>
      <c r="C65" s="10"/>
      <c r="D65" s="10"/>
      <c r="E65" s="10"/>
      <c r="F65" s="10"/>
      <c r="G65" s="12"/>
      <c r="H65" s="12"/>
    </row>
    <row r="66" spans="2:16383" s="4" customFormat="1" hidden="1" x14ac:dyDescent="0.3">
      <c r="B66" s="14"/>
      <c r="C66" s="13" t="s">
        <v>4</v>
      </c>
      <c r="D66" s="10"/>
      <c r="E66" s="10"/>
      <c r="F66" s="10"/>
      <c r="G66" s="25">
        <v>0</v>
      </c>
      <c r="H66" s="12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</row>
    <row r="67" spans="2:16383" s="4" customFormat="1" hidden="1" x14ac:dyDescent="0.3">
      <c r="B67" s="14"/>
      <c r="C67" s="20" t="s">
        <v>15</v>
      </c>
      <c r="D67" s="10"/>
      <c r="E67" s="10"/>
      <c r="F67" s="10"/>
      <c r="G67" s="34">
        <v>0</v>
      </c>
      <c r="H67" s="12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 x14ac:dyDescent="0.3">
      <c r="B68" s="14"/>
      <c r="C68" s="10"/>
      <c r="D68" s="10"/>
      <c r="E68" s="10"/>
      <c r="F68" s="10"/>
      <c r="G68" s="12"/>
      <c r="H68" s="12"/>
    </row>
    <row r="69" spans="2:16383" s="4" customFormat="1" hidden="1" x14ac:dyDescent="0.3">
      <c r="B69" s="14"/>
      <c r="C69" s="10" t="s">
        <v>41</v>
      </c>
      <c r="D69" s="10"/>
      <c r="E69" s="10"/>
      <c r="F69" s="10"/>
      <c r="G69" s="12"/>
      <c r="H69" s="12"/>
    </row>
    <row r="70" spans="2:16383" s="4" customFormat="1" hidden="1" x14ac:dyDescent="0.3">
      <c r="B70" s="14"/>
      <c r="C70" s="10"/>
      <c r="D70" s="10" t="s">
        <v>16</v>
      </c>
      <c r="E70" s="10"/>
      <c r="F70" s="10"/>
      <c r="G70" s="17"/>
      <c r="H70" s="12"/>
    </row>
    <row r="71" spans="2:16383" s="4" customFormat="1" hidden="1" x14ac:dyDescent="0.3">
      <c r="B71" s="14"/>
      <c r="C71" s="10"/>
      <c r="D71" s="10"/>
      <c r="E71" s="27"/>
      <c r="F71" s="10"/>
      <c r="G71" s="17"/>
      <c r="H71" s="12"/>
    </row>
    <row r="72" spans="2:16383" s="4" customFormat="1" ht="17.25" hidden="1" thickBot="1" x14ac:dyDescent="0.35">
      <c r="B72" s="14"/>
      <c r="C72" s="10"/>
      <c r="D72" s="10" t="s">
        <v>30</v>
      </c>
      <c r="E72" s="10"/>
      <c r="F72" s="10"/>
      <c r="G72" s="37">
        <v>0</v>
      </c>
      <c r="H72" s="37"/>
    </row>
    <row r="73" spans="2:16383" s="4" customFormat="1" hidden="1" x14ac:dyDescent="0.3">
      <c r="B73" s="14"/>
      <c r="C73" s="10"/>
      <c r="D73" s="10"/>
      <c r="E73" s="10"/>
      <c r="F73" s="10"/>
      <c r="G73" s="38"/>
      <c r="H73" s="12"/>
    </row>
    <row r="74" spans="2:16383" s="4" customFormat="1" hidden="1" x14ac:dyDescent="0.3">
      <c r="B74" s="14"/>
      <c r="C74" s="10" t="s">
        <v>42</v>
      </c>
      <c r="D74" s="10"/>
      <c r="E74" s="10"/>
      <c r="F74" s="10"/>
      <c r="G74" s="23">
        <v>0</v>
      </c>
      <c r="H74" s="12"/>
    </row>
    <row r="75" spans="2:16383" s="4" customFormat="1" x14ac:dyDescent="0.3">
      <c r="B75" s="14"/>
      <c r="C75" s="10"/>
      <c r="D75" s="10"/>
      <c r="E75" s="10"/>
      <c r="F75" s="10"/>
      <c r="G75" s="8"/>
      <c r="H75" s="8"/>
    </row>
    <row r="76" spans="2:16383" s="4" customFormat="1" x14ac:dyDescent="0.3">
      <c r="B76" s="14"/>
      <c r="C76" s="10" t="s">
        <v>43</v>
      </c>
      <c r="D76" s="10"/>
      <c r="E76" s="10"/>
      <c r="F76" s="10"/>
      <c r="G76" s="11">
        <f>G42+G62</f>
        <v>-19815157.099999905</v>
      </c>
      <c r="H76" s="12"/>
    </row>
    <row r="77" spans="2:16383" s="4" customFormat="1" x14ac:dyDescent="0.3">
      <c r="B77" s="14"/>
      <c r="C77" s="10"/>
      <c r="D77" s="10"/>
      <c r="E77" s="10"/>
      <c r="F77" s="10"/>
      <c r="G77" s="25"/>
      <c r="H77" s="12"/>
    </row>
    <row r="78" spans="2:16383" s="4" customFormat="1" x14ac:dyDescent="0.3">
      <c r="B78" s="14"/>
      <c r="C78" s="10" t="s">
        <v>137</v>
      </c>
      <c r="D78" s="10"/>
      <c r="E78" s="10"/>
      <c r="F78" s="10"/>
      <c r="G78" s="23">
        <f>'FC 1- Detailed'!G158</f>
        <v>67332277</v>
      </c>
      <c r="H78" s="12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</row>
    <row r="79" spans="2:16383" s="4" customFormat="1" x14ac:dyDescent="0.3">
      <c r="B79" s="14"/>
      <c r="C79" s="27"/>
      <c r="D79" s="27"/>
      <c r="E79" s="27"/>
      <c r="F79" s="27"/>
      <c r="G79" s="33"/>
      <c r="H79" s="32"/>
    </row>
    <row r="80" spans="2:16383" s="4" customFormat="1" ht="17.25" thickBot="1" x14ac:dyDescent="0.35">
      <c r="B80" s="14"/>
      <c r="C80" s="10" t="s">
        <v>147</v>
      </c>
      <c r="D80" s="10"/>
      <c r="E80" s="10"/>
      <c r="F80" s="10" t="s">
        <v>6</v>
      </c>
      <c r="G80" s="39">
        <f>G76+G78</f>
        <v>47517119.900000095</v>
      </c>
      <c r="H80" s="39">
        <f>H76+H78</f>
        <v>0</v>
      </c>
      <c r="J80" s="24"/>
    </row>
    <row r="81" spans="2:16383" s="4" customFormat="1" ht="17.25" thickTop="1" x14ac:dyDescent="0.3">
      <c r="B81" s="14"/>
      <c r="C81" s="10"/>
      <c r="D81" s="10"/>
      <c r="E81" s="10"/>
      <c r="F81" s="10"/>
      <c r="G81" s="36">
        <f>G80-'FC 1- Detailed'!G160</f>
        <v>-4.76837158203125E-7</v>
      </c>
      <c r="H81" s="12"/>
      <c r="J81" s="24"/>
    </row>
    <row r="82" spans="2:16383" s="4" customFormat="1" x14ac:dyDescent="0.3">
      <c r="B82" s="14"/>
      <c r="C82" s="10"/>
      <c r="D82" s="10"/>
      <c r="E82" s="10"/>
      <c r="F82" s="10"/>
      <c r="G82" s="40"/>
      <c r="H82" s="12"/>
    </row>
    <row r="83" spans="2:16383" s="9" customFormat="1" x14ac:dyDescent="0.3">
      <c r="B83" s="2"/>
      <c r="C83" s="10"/>
      <c r="D83" s="10"/>
      <c r="E83" s="10"/>
      <c r="F83" s="10"/>
      <c r="G83" s="35"/>
      <c r="H83" s="12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</row>
    <row r="84" spans="2:16383" s="4" customFormat="1" x14ac:dyDescent="0.3">
      <c r="B84" s="14"/>
      <c r="C84" s="10"/>
      <c r="D84" s="10"/>
      <c r="E84" s="10"/>
      <c r="F84" s="10"/>
      <c r="G84" s="35"/>
      <c r="H84" s="12"/>
    </row>
    <row r="85" spans="2:16383" s="4" customFormat="1" x14ac:dyDescent="0.3">
      <c r="B85" s="14"/>
      <c r="C85" s="10"/>
      <c r="D85" s="10"/>
      <c r="E85" s="41" t="s">
        <v>44</v>
      </c>
      <c r="F85" s="27"/>
      <c r="G85" s="27"/>
      <c r="H85" s="12"/>
    </row>
    <row r="86" spans="2:16383" s="9" customFormat="1" x14ac:dyDescent="0.3">
      <c r="B86" s="2"/>
      <c r="C86" s="10"/>
      <c r="D86" s="10"/>
      <c r="E86" s="10"/>
      <c r="F86" s="27"/>
      <c r="G86" s="27"/>
      <c r="H86" s="12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</row>
    <row r="87" spans="2:16383" s="9" customFormat="1" x14ac:dyDescent="0.3">
      <c r="B87" s="2"/>
      <c r="C87" s="10"/>
      <c r="D87" s="10"/>
      <c r="E87" s="10"/>
      <c r="F87" s="35" t="s">
        <v>45</v>
      </c>
      <c r="G87" s="27"/>
      <c r="H87" s="12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 x14ac:dyDescent="0.3">
      <c r="B88" s="2"/>
      <c r="C88" s="10"/>
      <c r="D88" s="10"/>
      <c r="E88" s="10"/>
      <c r="F88" s="36" t="s">
        <v>46</v>
      </c>
      <c r="G88" s="27"/>
      <c r="H88" s="12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4" customFormat="1" x14ac:dyDescent="0.3">
      <c r="B89" s="14"/>
      <c r="C89" s="42"/>
      <c r="D89" s="9"/>
      <c r="E89" s="43"/>
      <c r="F89" s="44"/>
      <c r="G89" s="4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</row>
    <row r="90" spans="2:16383" s="9" customFormat="1" x14ac:dyDescent="0.3">
      <c r="B90" s="2"/>
      <c r="C90" s="42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4" customFormat="1" x14ac:dyDescent="0.3">
      <c r="B91" s="14"/>
      <c r="C91" s="42"/>
      <c r="D91" s="9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 x14ac:dyDescent="0.3">
      <c r="B92" s="14"/>
      <c r="C92" s="42"/>
      <c r="D92" s="9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 x14ac:dyDescent="0.3">
      <c r="B93" s="14"/>
      <c r="C93" s="42"/>
      <c r="D93" s="9"/>
      <c r="E93" s="3"/>
      <c r="F93" s="3"/>
      <c r="G93" s="77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 x14ac:dyDescent="0.3">
      <c r="B94" s="14"/>
      <c r="C94" s="42"/>
      <c r="D94" s="9"/>
      <c r="E94" s="3"/>
      <c r="F94" s="3"/>
      <c r="G94" s="75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 x14ac:dyDescent="0.3">
      <c r="B95" s="14"/>
      <c r="C95" s="42"/>
      <c r="D95" s="9"/>
      <c r="E95" s="3"/>
      <c r="F95" s="3"/>
      <c r="G95" s="77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 x14ac:dyDescent="0.3">
      <c r="B96" s="14"/>
      <c r="C96" s="42"/>
      <c r="D96" s="9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</sheetData>
  <mergeCells count="6">
    <mergeCell ref="D6:E6"/>
    <mergeCell ref="C1:H1"/>
    <mergeCell ref="C2:H2"/>
    <mergeCell ref="C3:H3"/>
    <mergeCell ref="C4:H4"/>
    <mergeCell ref="C5:H5"/>
  </mergeCells>
  <pageMargins left="0.7" right="0.7" top="0.75" bottom="0.75" header="0.3" footer="0.3"/>
  <pageSetup paperSize="9" scale="92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187"/>
  <sheetViews>
    <sheetView tabSelected="1" view="pageBreakPreview" topLeftCell="A125" zoomScaleNormal="100" zoomScaleSheetLayoutView="100" workbookViewId="0">
      <selection activeCell="G186" sqref="G186"/>
    </sheetView>
  </sheetViews>
  <sheetFormatPr defaultColWidth="9.140625" defaultRowHeight="16.5" x14ac:dyDescent="0.3"/>
  <cols>
    <col min="1" max="1" width="9.140625" style="70"/>
    <col min="2" max="2" width="5" style="119" customWidth="1"/>
    <col min="3" max="3" width="2.7109375" style="130" customWidth="1"/>
    <col min="4" max="4" width="9.140625" style="70"/>
    <col min="5" max="5" width="69.28515625" style="70" customWidth="1"/>
    <col min="6" max="6" width="4" style="131" customWidth="1"/>
    <col min="7" max="7" width="22.85546875" style="70" customWidth="1"/>
    <col min="8" max="8" width="22.28515625" style="70" hidden="1" customWidth="1"/>
    <col min="9" max="9" width="9.140625" style="70" hidden="1" customWidth="1"/>
    <col min="10" max="10" width="42.7109375" style="70" hidden="1" customWidth="1"/>
    <col min="11" max="11" width="16" style="62" hidden="1" customWidth="1"/>
    <col min="12" max="12" width="19.42578125" style="62" hidden="1" customWidth="1"/>
    <col min="13" max="13" width="14.140625" style="70" hidden="1" customWidth="1"/>
    <col min="14" max="14" width="9.140625" style="70" hidden="1" customWidth="1"/>
    <col min="15" max="15" width="28.28515625" style="70" hidden="1" customWidth="1"/>
    <col min="16" max="19" width="22.28515625" style="132" hidden="1" customWidth="1"/>
    <col min="20" max="21" width="21.85546875" style="132" hidden="1" customWidth="1"/>
    <col min="22" max="22" width="21.140625" style="133" hidden="1" customWidth="1"/>
    <col min="23" max="23" width="11" style="70" hidden="1" customWidth="1"/>
    <col min="24" max="24" width="13.5703125" style="70" hidden="1" customWidth="1"/>
    <col min="25" max="16384" width="9.140625" style="70"/>
  </cols>
  <sheetData>
    <row r="1" spans="1:24" s="60" customFormat="1" x14ac:dyDescent="0.3">
      <c r="A1" s="93" t="s">
        <v>0</v>
      </c>
      <c r="B1" s="93"/>
      <c r="C1" s="93"/>
      <c r="D1" s="93"/>
      <c r="E1" s="93"/>
      <c r="F1" s="93"/>
      <c r="G1" s="93"/>
      <c r="K1" s="84"/>
      <c r="L1" s="84"/>
      <c r="P1" s="85"/>
      <c r="Q1" s="85"/>
      <c r="R1" s="85"/>
      <c r="S1" s="85"/>
      <c r="T1" s="85"/>
      <c r="U1" s="85"/>
      <c r="V1" s="65"/>
    </row>
    <row r="2" spans="1:24" s="60" customFormat="1" x14ac:dyDescent="0.3">
      <c r="A2" s="93" t="s">
        <v>1</v>
      </c>
      <c r="B2" s="93"/>
      <c r="C2" s="93"/>
      <c r="D2" s="93"/>
      <c r="E2" s="93"/>
      <c r="F2" s="93"/>
      <c r="G2" s="93"/>
      <c r="K2" s="85" t="s">
        <v>138</v>
      </c>
      <c r="L2" s="85" t="s">
        <v>141</v>
      </c>
      <c r="M2" s="74"/>
      <c r="P2" s="85"/>
      <c r="Q2" s="85"/>
      <c r="R2" s="85"/>
      <c r="S2" s="85"/>
      <c r="T2" s="85"/>
      <c r="U2" s="85"/>
      <c r="V2" s="65"/>
    </row>
    <row r="3" spans="1:24" s="60" customFormat="1" x14ac:dyDescent="0.3">
      <c r="A3" s="91" t="s">
        <v>143</v>
      </c>
      <c r="B3" s="91"/>
      <c r="C3" s="91"/>
      <c r="D3" s="91"/>
      <c r="E3" s="91"/>
      <c r="F3" s="91"/>
      <c r="G3" s="91"/>
      <c r="J3" s="60" t="s">
        <v>48</v>
      </c>
      <c r="K3" s="84">
        <v>26109927.620000001</v>
      </c>
      <c r="L3" s="84">
        <v>33763.9</v>
      </c>
      <c r="M3" s="55">
        <f>K3-L3</f>
        <v>26076163.720000003</v>
      </c>
      <c r="P3" s="85"/>
      <c r="Q3" s="85"/>
      <c r="R3" s="85"/>
      <c r="S3" s="85"/>
      <c r="T3" s="85"/>
      <c r="U3" s="85"/>
      <c r="V3" s="65"/>
    </row>
    <row r="4" spans="1:24" s="60" customFormat="1" ht="15.75" customHeight="1" x14ac:dyDescent="0.3">
      <c r="A4" s="91" t="s">
        <v>47</v>
      </c>
      <c r="B4" s="91"/>
      <c r="C4" s="91"/>
      <c r="D4" s="91"/>
      <c r="E4" s="91"/>
      <c r="F4" s="91"/>
      <c r="G4" s="91"/>
      <c r="J4" s="60" t="s">
        <v>50</v>
      </c>
      <c r="K4" s="84">
        <v>32225360.449999999</v>
      </c>
      <c r="L4" s="84">
        <v>44746360.450000003</v>
      </c>
      <c r="M4" s="55">
        <f t="shared" ref="M4:M13" si="0">K4-L4</f>
        <v>-12521000.000000004</v>
      </c>
      <c r="P4" s="85"/>
      <c r="Q4" s="85"/>
      <c r="R4" s="85"/>
      <c r="S4" s="85"/>
      <c r="T4" s="85"/>
      <c r="U4" s="85"/>
      <c r="V4" s="65"/>
    </row>
    <row r="5" spans="1:24" s="60" customFormat="1" x14ac:dyDescent="0.3">
      <c r="A5" s="91" t="s">
        <v>149</v>
      </c>
      <c r="B5" s="91"/>
      <c r="C5" s="91"/>
      <c r="D5" s="91"/>
      <c r="E5" s="91"/>
      <c r="F5" s="91"/>
      <c r="G5" s="91"/>
      <c r="J5" s="60" t="s">
        <v>133</v>
      </c>
      <c r="K5" s="84">
        <v>0</v>
      </c>
      <c r="L5" s="84">
        <v>0</v>
      </c>
      <c r="M5" s="55">
        <f t="shared" si="0"/>
        <v>0</v>
      </c>
      <c r="P5" s="85"/>
      <c r="Q5" s="85"/>
      <c r="R5" s="85"/>
      <c r="S5" s="85"/>
      <c r="T5" s="85"/>
      <c r="U5" s="85"/>
      <c r="V5" s="65"/>
    </row>
    <row r="6" spans="1:24" s="60" customFormat="1" x14ac:dyDescent="0.3">
      <c r="A6" s="87"/>
      <c r="B6" s="45"/>
      <c r="C6" s="81"/>
      <c r="D6" s="87"/>
      <c r="E6" s="87"/>
      <c r="F6" s="87"/>
      <c r="J6" s="60" t="s">
        <v>134</v>
      </c>
      <c r="K6" s="84">
        <v>45300</v>
      </c>
      <c r="L6" s="84">
        <v>45300</v>
      </c>
      <c r="M6" s="55">
        <f t="shared" si="0"/>
        <v>0</v>
      </c>
      <c r="P6" s="85"/>
      <c r="Q6" s="85"/>
      <c r="R6" s="85"/>
      <c r="S6" s="85"/>
      <c r="T6" s="85"/>
      <c r="U6" s="85"/>
      <c r="V6" s="65"/>
    </row>
    <row r="7" spans="1:24" s="94" customFormat="1" x14ac:dyDescent="0.3">
      <c r="A7" s="94" t="s">
        <v>3</v>
      </c>
      <c r="B7" s="95"/>
      <c r="C7" s="96"/>
      <c r="F7" s="63"/>
      <c r="G7" s="63">
        <v>2023</v>
      </c>
      <c r="J7" s="97" t="s">
        <v>135</v>
      </c>
      <c r="K7" s="98">
        <v>10030</v>
      </c>
      <c r="L7" s="98">
        <v>745030</v>
      </c>
      <c r="M7" s="55">
        <f t="shared" si="0"/>
        <v>-735000</v>
      </c>
      <c r="P7" s="99"/>
      <c r="Q7" s="99"/>
      <c r="R7" s="99"/>
      <c r="S7" s="99"/>
      <c r="T7" s="99"/>
      <c r="U7" s="99"/>
      <c r="V7" s="63"/>
    </row>
    <row r="8" spans="1:24" s="64" customFormat="1" x14ac:dyDescent="0.3">
      <c r="B8" s="92"/>
      <c r="C8" s="100"/>
      <c r="F8" s="65"/>
      <c r="J8" s="60" t="s">
        <v>131</v>
      </c>
      <c r="K8" s="84">
        <v>0</v>
      </c>
      <c r="L8" s="84">
        <v>28393638.949999999</v>
      </c>
      <c r="M8" s="55">
        <f t="shared" si="0"/>
        <v>-28393638.949999999</v>
      </c>
      <c r="P8" s="101"/>
      <c r="Q8" s="101"/>
      <c r="R8" s="101"/>
      <c r="S8" s="101"/>
      <c r="T8" s="101"/>
      <c r="U8" s="101"/>
      <c r="V8" s="65"/>
    </row>
    <row r="9" spans="1:24" s="64" customFormat="1" x14ac:dyDescent="0.3">
      <c r="A9" s="102" t="s">
        <v>4</v>
      </c>
      <c r="B9" s="92"/>
      <c r="C9" s="100"/>
      <c r="F9" s="65"/>
      <c r="G9" s="65"/>
      <c r="J9" s="60" t="s">
        <v>52</v>
      </c>
      <c r="K9" s="84">
        <v>8941658.9299999997</v>
      </c>
      <c r="L9" s="84">
        <v>9302248.9299999997</v>
      </c>
      <c r="M9" s="55">
        <f t="shared" si="0"/>
        <v>-360590</v>
      </c>
      <c r="P9" s="101"/>
      <c r="Q9" s="101"/>
      <c r="R9" s="101"/>
      <c r="S9" s="101"/>
      <c r="T9" s="101"/>
      <c r="U9" s="101"/>
      <c r="V9" s="65"/>
    </row>
    <row r="10" spans="1:24" s="64" customFormat="1" x14ac:dyDescent="0.3">
      <c r="A10" s="102"/>
      <c r="B10" s="92"/>
      <c r="C10" s="100"/>
      <c r="F10" s="65"/>
      <c r="G10" s="49" t="s">
        <v>49</v>
      </c>
      <c r="J10" s="60" t="s">
        <v>132</v>
      </c>
      <c r="K10" s="84">
        <v>0</v>
      </c>
      <c r="L10" s="84">
        <v>0</v>
      </c>
      <c r="M10" s="55">
        <f t="shared" si="0"/>
        <v>0</v>
      </c>
      <c r="P10" s="103" t="s">
        <v>150</v>
      </c>
      <c r="Q10" s="103"/>
      <c r="R10" s="103" t="s">
        <v>151</v>
      </c>
      <c r="S10" s="103"/>
      <c r="T10" s="103" t="s">
        <v>152</v>
      </c>
      <c r="U10" s="103"/>
      <c r="V10" s="65" t="s">
        <v>153</v>
      </c>
    </row>
    <row r="11" spans="1:24" s="60" customFormat="1" x14ac:dyDescent="0.3">
      <c r="A11" s="82"/>
      <c r="B11" s="92">
        <v>1</v>
      </c>
      <c r="C11" s="83"/>
      <c r="D11" s="64" t="s">
        <v>5</v>
      </c>
      <c r="F11" s="65" t="s">
        <v>6</v>
      </c>
      <c r="G11" s="51">
        <f>SUM(G12:G15)</f>
        <v>3077390185.75</v>
      </c>
      <c r="J11" s="60" t="s">
        <v>54</v>
      </c>
      <c r="K11" s="84">
        <v>0</v>
      </c>
      <c r="L11" s="84">
        <v>0</v>
      </c>
      <c r="M11" s="55">
        <f t="shared" si="0"/>
        <v>0</v>
      </c>
      <c r="P11" s="101" t="s">
        <v>154</v>
      </c>
      <c r="Q11" s="101" t="s">
        <v>155</v>
      </c>
      <c r="R11" s="101" t="s">
        <v>154</v>
      </c>
      <c r="S11" s="101" t="s">
        <v>155</v>
      </c>
      <c r="T11" s="101" t="s">
        <v>154</v>
      </c>
      <c r="U11" s="101" t="s">
        <v>155</v>
      </c>
      <c r="V11" s="65"/>
    </row>
    <row r="12" spans="1:24" s="60" customFormat="1" x14ac:dyDescent="0.3">
      <c r="A12" s="82"/>
      <c r="B12" s="92"/>
      <c r="C12" s="92">
        <v>1</v>
      </c>
      <c r="D12" s="104"/>
      <c r="E12" s="60" t="s">
        <v>5</v>
      </c>
      <c r="F12" s="74"/>
      <c r="G12" s="55">
        <f>400897000+V12</f>
        <v>852813000</v>
      </c>
      <c r="J12" s="60" t="s">
        <v>139</v>
      </c>
      <c r="K12" s="84">
        <v>0</v>
      </c>
      <c r="L12" s="84">
        <v>10350.66</v>
      </c>
      <c r="M12" s="55">
        <f t="shared" si="0"/>
        <v>-10350.66</v>
      </c>
      <c r="P12" s="85">
        <v>383327000</v>
      </c>
      <c r="Q12" s="85"/>
      <c r="R12" s="85">
        <v>37546000</v>
      </c>
      <c r="S12" s="85"/>
      <c r="T12" s="85">
        <v>31043000</v>
      </c>
      <c r="U12" s="85"/>
      <c r="V12" s="86">
        <f>SUM(P12:T12)</f>
        <v>451916000</v>
      </c>
      <c r="X12" s="105">
        <f>'[1]4030101000'!$F$25-G12</f>
        <v>0</v>
      </c>
    </row>
    <row r="13" spans="1:24" s="60" customFormat="1" x14ac:dyDescent="0.3">
      <c r="A13" s="82"/>
      <c r="B13" s="92"/>
      <c r="C13" s="92">
        <v>2</v>
      </c>
      <c r="D13" s="104"/>
      <c r="E13" s="60" t="s">
        <v>51</v>
      </c>
      <c r="F13" s="74"/>
      <c r="G13" s="55">
        <f>964136519.92+V13</f>
        <v>2224577185.75</v>
      </c>
      <c r="J13" s="60" t="s">
        <v>140</v>
      </c>
      <c r="K13" s="106">
        <v>0</v>
      </c>
      <c r="L13" s="107">
        <v>-266912.11</v>
      </c>
      <c r="M13" s="55">
        <f t="shared" si="0"/>
        <v>266912.11</v>
      </c>
      <c r="P13" s="85">
        <v>267491823.63999999</v>
      </c>
      <c r="Q13" s="85"/>
      <c r="R13" s="85">
        <v>674410765.81000006</v>
      </c>
      <c r="S13" s="85"/>
      <c r="T13" s="85">
        <v>318538076.38</v>
      </c>
      <c r="U13" s="85"/>
      <c r="V13" s="86">
        <f>SUM(P13:T13)</f>
        <v>1260440665.8299999</v>
      </c>
      <c r="X13" s="105">
        <f>G13-'[1]4030101000'!$F$707</f>
        <v>0</v>
      </c>
    </row>
    <row r="14" spans="1:24" s="60" customFormat="1" x14ac:dyDescent="0.3">
      <c r="A14" s="82"/>
      <c r="B14" s="92"/>
      <c r="C14" s="92">
        <v>3</v>
      </c>
      <c r="D14" s="104"/>
      <c r="E14" s="60" t="s">
        <v>53</v>
      </c>
      <c r="F14" s="74"/>
      <c r="G14" s="76"/>
      <c r="K14" s="84"/>
      <c r="L14" s="84"/>
      <c r="P14" s="85"/>
      <c r="Q14" s="85"/>
      <c r="R14" s="85"/>
      <c r="S14" s="85"/>
      <c r="T14" s="85"/>
      <c r="U14" s="85"/>
      <c r="V14" s="65"/>
    </row>
    <row r="15" spans="1:24" s="60" customFormat="1" x14ac:dyDescent="0.3">
      <c r="A15" s="82"/>
      <c r="B15" s="92"/>
      <c r="C15" s="92">
        <v>4</v>
      </c>
      <c r="D15" s="104"/>
      <c r="E15" s="60" t="s">
        <v>55</v>
      </c>
      <c r="F15" s="74"/>
      <c r="G15" s="55"/>
      <c r="K15" s="84"/>
      <c r="L15" s="84"/>
      <c r="P15" s="85"/>
      <c r="Q15" s="85"/>
      <c r="R15" s="85"/>
      <c r="S15" s="85"/>
      <c r="T15" s="85"/>
      <c r="U15" s="85"/>
      <c r="V15" s="65"/>
    </row>
    <row r="16" spans="1:24" s="60" customFormat="1" x14ac:dyDescent="0.3">
      <c r="A16" s="82"/>
      <c r="B16" s="92"/>
      <c r="C16" s="92"/>
      <c r="D16" s="104"/>
      <c r="F16" s="74"/>
      <c r="G16" s="55"/>
      <c r="K16" s="84">
        <f>SUM(K3:K13)</f>
        <v>67332277</v>
      </c>
      <c r="L16" s="84">
        <f>SUM(L3:L13)</f>
        <v>83009780.779999986</v>
      </c>
      <c r="P16" s="85"/>
      <c r="Q16" s="85"/>
      <c r="R16" s="85"/>
      <c r="S16" s="85"/>
      <c r="T16" s="85"/>
      <c r="U16" s="85"/>
      <c r="V16" s="65"/>
    </row>
    <row r="17" spans="1:22" s="60" customFormat="1" x14ac:dyDescent="0.3">
      <c r="A17" s="82"/>
      <c r="B17" s="92">
        <v>2</v>
      </c>
      <c r="C17" s="92"/>
      <c r="D17" s="64" t="s">
        <v>7</v>
      </c>
      <c r="F17" s="74"/>
      <c r="G17" s="51">
        <f>SUM(G18:G21)</f>
        <v>192800</v>
      </c>
      <c r="K17" s="84"/>
      <c r="L17" s="84"/>
      <c r="P17" s="85"/>
      <c r="Q17" s="85"/>
      <c r="R17" s="85"/>
      <c r="S17" s="85"/>
      <c r="T17" s="85"/>
      <c r="U17" s="85"/>
      <c r="V17" s="65"/>
    </row>
    <row r="18" spans="1:22" s="60" customFormat="1" x14ac:dyDescent="0.3">
      <c r="A18" s="82"/>
      <c r="B18" s="92"/>
      <c r="C18" s="92">
        <v>5</v>
      </c>
      <c r="D18" s="104"/>
      <c r="E18" s="60" t="s">
        <v>56</v>
      </c>
      <c r="F18" s="74"/>
      <c r="G18" s="55">
        <f>74100+V18</f>
        <v>192800</v>
      </c>
      <c r="K18" s="84"/>
      <c r="L18" s="84"/>
      <c r="P18" s="85">
        <v>20700</v>
      </c>
      <c r="Q18" s="85"/>
      <c r="R18" s="85">
        <v>44200</v>
      </c>
      <c r="S18" s="85"/>
      <c r="T18" s="85">
        <v>53800</v>
      </c>
      <c r="U18" s="85"/>
      <c r="V18" s="86">
        <f>SUM(P18:T18)</f>
        <v>118700</v>
      </c>
    </row>
    <row r="19" spans="1:22" s="60" customFormat="1" x14ac:dyDescent="0.3">
      <c r="A19" s="82"/>
      <c r="B19" s="92"/>
      <c r="C19" s="92">
        <v>6</v>
      </c>
      <c r="D19" s="104"/>
      <c r="E19" s="60" t="s">
        <v>57</v>
      </c>
      <c r="F19" s="74"/>
      <c r="G19" s="55"/>
      <c r="K19" s="108">
        <v>33763.9</v>
      </c>
      <c r="L19" s="84">
        <f>L13+L12</f>
        <v>-256561.44999999998</v>
      </c>
      <c r="P19" s="85"/>
      <c r="Q19" s="85"/>
      <c r="R19" s="85"/>
      <c r="S19" s="85"/>
      <c r="T19" s="85"/>
      <c r="U19" s="85"/>
      <c r="V19" s="65"/>
    </row>
    <row r="20" spans="1:22" s="60" customFormat="1" x14ac:dyDescent="0.3">
      <c r="A20" s="82"/>
      <c r="B20" s="92"/>
      <c r="C20" s="92">
        <v>7</v>
      </c>
      <c r="D20" s="104"/>
      <c r="E20" s="60" t="s">
        <v>58</v>
      </c>
      <c r="F20" s="74"/>
      <c r="G20" s="55"/>
      <c r="K20" s="106">
        <v>3452</v>
      </c>
      <c r="L20" s="84"/>
      <c r="P20" s="85"/>
      <c r="Q20" s="85"/>
      <c r="R20" s="85"/>
      <c r="S20" s="85"/>
      <c r="T20" s="85"/>
      <c r="U20" s="85"/>
      <c r="V20" s="65"/>
    </row>
    <row r="21" spans="1:22" s="60" customFormat="1" x14ac:dyDescent="0.3">
      <c r="A21" s="82"/>
      <c r="B21" s="92"/>
      <c r="C21" s="92">
        <v>8</v>
      </c>
      <c r="D21" s="104"/>
      <c r="E21" s="60" t="s">
        <v>59</v>
      </c>
      <c r="F21" s="74"/>
      <c r="G21" s="55"/>
      <c r="K21" s="84">
        <f>K19-K20</f>
        <v>30311.9</v>
      </c>
      <c r="L21" s="84"/>
      <c r="P21" s="85"/>
      <c r="Q21" s="85"/>
      <c r="R21" s="85"/>
      <c r="S21" s="85"/>
      <c r="T21" s="85"/>
      <c r="U21" s="85"/>
      <c r="V21" s="65"/>
    </row>
    <row r="22" spans="1:22" s="60" customFormat="1" hidden="1" x14ac:dyDescent="0.3">
      <c r="A22" s="82"/>
      <c r="B22" s="92"/>
      <c r="C22" s="92"/>
      <c r="D22" s="104"/>
      <c r="F22" s="74"/>
      <c r="G22" s="55"/>
      <c r="K22" s="84"/>
      <c r="L22" s="84"/>
      <c r="P22" s="85"/>
      <c r="Q22" s="85"/>
      <c r="R22" s="85"/>
      <c r="S22" s="85"/>
      <c r="T22" s="85"/>
      <c r="U22" s="85"/>
      <c r="V22" s="65"/>
    </row>
    <row r="23" spans="1:22" s="60" customFormat="1" hidden="1" x14ac:dyDescent="0.3">
      <c r="A23" s="82"/>
      <c r="B23" s="92">
        <v>3</v>
      </c>
      <c r="C23" s="92"/>
      <c r="D23" s="64" t="s">
        <v>8</v>
      </c>
      <c r="F23" s="74"/>
      <c r="G23" s="52">
        <f>SUM(G24:G26)</f>
        <v>0</v>
      </c>
      <c r="K23" s="84"/>
      <c r="L23" s="84"/>
      <c r="P23" s="85"/>
      <c r="Q23" s="85"/>
      <c r="R23" s="85"/>
      <c r="S23" s="85"/>
      <c r="T23" s="85"/>
      <c r="U23" s="85"/>
      <c r="V23" s="65"/>
    </row>
    <row r="24" spans="1:22" s="60" customFormat="1" ht="17.25" hidden="1" customHeight="1" x14ac:dyDescent="0.3">
      <c r="A24" s="82"/>
      <c r="B24" s="92"/>
      <c r="C24" s="92">
        <v>9</v>
      </c>
      <c r="D24" s="104"/>
      <c r="E24" s="60" t="s">
        <v>60</v>
      </c>
      <c r="F24" s="74"/>
      <c r="G24" s="55"/>
      <c r="K24" s="84"/>
      <c r="L24" s="84"/>
      <c r="P24" s="85"/>
      <c r="Q24" s="85"/>
      <c r="R24" s="85"/>
      <c r="S24" s="85"/>
      <c r="T24" s="85"/>
      <c r="U24" s="85"/>
      <c r="V24" s="65"/>
    </row>
    <row r="25" spans="1:22" s="60" customFormat="1" hidden="1" x14ac:dyDescent="0.3">
      <c r="A25" s="82"/>
      <c r="B25" s="92"/>
      <c r="C25" s="92">
        <v>10</v>
      </c>
      <c r="D25" s="104"/>
      <c r="E25" s="60" t="s">
        <v>61</v>
      </c>
      <c r="F25" s="74"/>
      <c r="G25" s="55"/>
      <c r="K25" s="84"/>
      <c r="L25" s="84"/>
      <c r="P25" s="85"/>
      <c r="Q25" s="85"/>
      <c r="R25" s="85"/>
      <c r="S25" s="85"/>
      <c r="T25" s="85"/>
      <c r="U25" s="85"/>
      <c r="V25" s="65"/>
    </row>
    <row r="26" spans="1:22" s="60" customFormat="1" hidden="1" x14ac:dyDescent="0.3">
      <c r="A26" s="82"/>
      <c r="B26" s="92"/>
      <c r="C26" s="92">
        <v>11</v>
      </c>
      <c r="D26" s="104"/>
      <c r="E26" s="60" t="s">
        <v>62</v>
      </c>
      <c r="F26" s="74"/>
      <c r="G26" s="55"/>
      <c r="K26" s="84"/>
      <c r="L26" s="84"/>
      <c r="P26" s="85"/>
      <c r="Q26" s="85"/>
      <c r="R26" s="85"/>
      <c r="S26" s="85"/>
      <c r="T26" s="85"/>
      <c r="U26" s="85"/>
      <c r="V26" s="65"/>
    </row>
    <row r="27" spans="1:22" s="60" customFormat="1" hidden="1" x14ac:dyDescent="0.3">
      <c r="A27" s="82"/>
      <c r="B27" s="92"/>
      <c r="C27" s="92"/>
      <c r="D27" s="104"/>
      <c r="F27" s="74"/>
      <c r="G27" s="55"/>
      <c r="J27" s="60" t="s">
        <v>48</v>
      </c>
      <c r="K27" s="84">
        <f>K3+G18+G29+G42+G43+G45+G46+G47+G48-G68-G69</f>
        <v>-94155.889999993145</v>
      </c>
      <c r="L27" s="84" t="s">
        <v>142</v>
      </c>
      <c r="P27" s="85"/>
      <c r="Q27" s="85"/>
      <c r="R27" s="85"/>
      <c r="S27" s="85"/>
      <c r="T27" s="85"/>
      <c r="U27" s="85"/>
      <c r="V27" s="65"/>
    </row>
    <row r="28" spans="1:22" s="60" customFormat="1" x14ac:dyDescent="0.3">
      <c r="A28" s="82"/>
      <c r="B28" s="92">
        <v>4</v>
      </c>
      <c r="C28" s="92"/>
      <c r="D28" s="109" t="s">
        <v>9</v>
      </c>
      <c r="F28" s="74"/>
      <c r="G28" s="51">
        <f>+G29</f>
        <v>713144</v>
      </c>
      <c r="J28" s="60" t="s">
        <v>50</v>
      </c>
      <c r="K28" s="84">
        <f>K4-5125000-G112+G41</f>
        <v>43538735</v>
      </c>
      <c r="L28" s="84" t="s">
        <v>142</v>
      </c>
      <c r="M28" s="55"/>
      <c r="P28" s="85"/>
      <c r="Q28" s="85"/>
      <c r="R28" s="85"/>
      <c r="S28" s="85"/>
      <c r="T28" s="85"/>
      <c r="U28" s="85"/>
      <c r="V28" s="65"/>
    </row>
    <row r="29" spans="1:22" s="60" customFormat="1" x14ac:dyDescent="0.3">
      <c r="A29" s="82"/>
      <c r="B29" s="92"/>
      <c r="C29" s="92">
        <v>12</v>
      </c>
      <c r="D29" s="104"/>
      <c r="E29" s="110" t="s">
        <v>9</v>
      </c>
      <c r="F29" s="74"/>
      <c r="G29" s="55">
        <f>363442+V29</f>
        <v>713144</v>
      </c>
      <c r="J29" s="60" t="s">
        <v>133</v>
      </c>
      <c r="K29" s="84">
        <f>K5+G12+G13-G74-G75-G76-G80-G81-G82-G85-G86-G87-G88-G90-G95-G96-G97-G103-G108+5125000</f>
        <v>-5845266.9799997807</v>
      </c>
      <c r="L29" s="84" t="s">
        <v>142</v>
      </c>
      <c r="P29" s="85">
        <v>31157</v>
      </c>
      <c r="Q29" s="85"/>
      <c r="R29" s="85">
        <v>152626</v>
      </c>
      <c r="S29" s="85"/>
      <c r="T29" s="85">
        <v>165919</v>
      </c>
      <c r="U29" s="85"/>
      <c r="V29" s="86">
        <f>SUM(P29:T29)</f>
        <v>349702</v>
      </c>
    </row>
    <row r="30" spans="1:22" s="60" customFormat="1" x14ac:dyDescent="0.3">
      <c r="A30" s="82"/>
      <c r="B30" s="92"/>
      <c r="C30" s="92"/>
      <c r="D30" s="104"/>
      <c r="E30" s="110"/>
      <c r="F30" s="74"/>
      <c r="G30" s="55"/>
      <c r="J30" s="60" t="s">
        <v>134</v>
      </c>
      <c r="K30" s="84">
        <f>K6-0</f>
        <v>45300</v>
      </c>
      <c r="L30" s="84" t="s">
        <v>142</v>
      </c>
      <c r="P30" s="85"/>
      <c r="Q30" s="85"/>
      <c r="R30" s="85"/>
      <c r="S30" s="85"/>
      <c r="T30" s="85"/>
      <c r="U30" s="85"/>
      <c r="V30" s="65"/>
    </row>
    <row r="31" spans="1:22" s="60" customFormat="1" ht="17.25" customHeight="1" x14ac:dyDescent="0.3">
      <c r="A31" s="82"/>
      <c r="B31" s="92">
        <v>5</v>
      </c>
      <c r="C31" s="92"/>
      <c r="D31" s="64" t="s">
        <v>10</v>
      </c>
      <c r="F31" s="74"/>
      <c r="G31" s="66">
        <f>SUM(G32:G33)</f>
        <v>735000</v>
      </c>
      <c r="J31" s="97" t="s">
        <v>135</v>
      </c>
      <c r="K31" s="84">
        <f>K7+G32</f>
        <v>745030</v>
      </c>
      <c r="L31" s="84" t="s">
        <v>142</v>
      </c>
      <c r="P31" s="85"/>
      <c r="Q31" s="85"/>
      <c r="R31" s="85"/>
      <c r="S31" s="85"/>
      <c r="T31" s="85"/>
      <c r="U31" s="85"/>
      <c r="V31" s="65"/>
    </row>
    <row r="32" spans="1:22" s="60" customFormat="1" ht="17.25" customHeight="1" x14ac:dyDescent="0.3">
      <c r="A32" s="82"/>
      <c r="B32" s="92"/>
      <c r="C32" s="92">
        <v>13</v>
      </c>
      <c r="D32" s="104"/>
      <c r="E32" s="60" t="s">
        <v>63</v>
      </c>
      <c r="F32" s="74"/>
      <c r="G32" s="55">
        <v>735000</v>
      </c>
      <c r="K32" s="84"/>
      <c r="L32" s="84"/>
      <c r="P32" s="85" t="s">
        <v>142</v>
      </c>
      <c r="Q32" s="85"/>
      <c r="R32" s="85"/>
      <c r="S32" s="85"/>
      <c r="T32" s="85"/>
      <c r="U32" s="85"/>
      <c r="V32" s="65"/>
    </row>
    <row r="33" spans="1:24" s="60" customFormat="1" x14ac:dyDescent="0.3">
      <c r="A33" s="82"/>
      <c r="B33" s="92"/>
      <c r="C33" s="92">
        <v>14</v>
      </c>
      <c r="D33" s="104"/>
      <c r="E33" s="60" t="s">
        <v>64</v>
      </c>
      <c r="F33" s="74"/>
      <c r="G33" s="55"/>
      <c r="K33" s="84"/>
      <c r="L33" s="84"/>
      <c r="P33" s="85"/>
      <c r="Q33" s="85"/>
      <c r="R33" s="85"/>
      <c r="S33" s="85"/>
      <c r="T33" s="85"/>
      <c r="U33" s="85"/>
      <c r="V33" s="65"/>
    </row>
    <row r="34" spans="1:24" s="60" customFormat="1" x14ac:dyDescent="0.3">
      <c r="A34" s="82"/>
      <c r="B34" s="92"/>
      <c r="C34" s="92" t="s">
        <v>65</v>
      </c>
      <c r="D34" s="104"/>
      <c r="F34" s="74"/>
      <c r="G34" s="55"/>
      <c r="K34" s="84"/>
      <c r="L34" s="84"/>
      <c r="P34" s="85"/>
      <c r="Q34" s="85"/>
      <c r="R34" s="85"/>
      <c r="S34" s="85"/>
      <c r="T34" s="85"/>
      <c r="U34" s="85"/>
      <c r="V34" s="65"/>
    </row>
    <row r="35" spans="1:24" s="60" customFormat="1" hidden="1" x14ac:dyDescent="0.3">
      <c r="A35" s="82"/>
      <c r="B35" s="92">
        <v>6</v>
      </c>
      <c r="C35" s="92"/>
      <c r="D35" s="64" t="s">
        <v>11</v>
      </c>
      <c r="F35" s="74"/>
      <c r="G35" s="67"/>
      <c r="K35" s="84"/>
      <c r="L35" s="84"/>
      <c r="P35" s="85"/>
      <c r="Q35" s="85"/>
      <c r="R35" s="85"/>
      <c r="S35" s="85"/>
      <c r="T35" s="85"/>
      <c r="U35" s="85"/>
      <c r="V35" s="65"/>
    </row>
    <row r="36" spans="1:24" s="60" customFormat="1" hidden="1" x14ac:dyDescent="0.3">
      <c r="A36" s="82"/>
      <c r="B36" s="92"/>
      <c r="C36" s="92">
        <v>15</v>
      </c>
      <c r="D36" s="104"/>
      <c r="E36" s="60" t="s">
        <v>66</v>
      </c>
      <c r="F36" s="74"/>
      <c r="G36" s="55" t="e">
        <f>SUM(#REF!)+#REF!</f>
        <v>#REF!</v>
      </c>
      <c r="K36" s="84"/>
      <c r="L36" s="84"/>
      <c r="P36" s="85"/>
      <c r="Q36" s="85"/>
      <c r="R36" s="85"/>
      <c r="S36" s="85"/>
      <c r="T36" s="85"/>
      <c r="U36" s="85"/>
      <c r="V36" s="65"/>
    </row>
    <row r="37" spans="1:24" s="60" customFormat="1" hidden="1" x14ac:dyDescent="0.3">
      <c r="A37" s="82"/>
      <c r="B37" s="92"/>
      <c r="C37" s="92">
        <v>16</v>
      </c>
      <c r="D37" s="104"/>
      <c r="E37" s="60" t="s">
        <v>67</v>
      </c>
      <c r="F37" s="74"/>
      <c r="G37" s="55" t="e">
        <f>SUM(#REF!)+#REF!</f>
        <v>#REF!</v>
      </c>
      <c r="K37" s="84"/>
      <c r="L37" s="84"/>
      <c r="P37" s="85"/>
      <c r="Q37" s="85"/>
      <c r="R37" s="85"/>
      <c r="S37" s="85"/>
      <c r="T37" s="85"/>
      <c r="U37" s="85"/>
      <c r="V37" s="65"/>
    </row>
    <row r="38" spans="1:24" s="60" customFormat="1" hidden="1" x14ac:dyDescent="0.3">
      <c r="A38" s="82"/>
      <c r="B38" s="92"/>
      <c r="C38" s="92">
        <v>17</v>
      </c>
      <c r="D38" s="104"/>
      <c r="E38" s="60" t="s">
        <v>68</v>
      </c>
      <c r="F38" s="74"/>
      <c r="G38" s="55" t="e">
        <f>SUM(#REF!)+#REF!</f>
        <v>#REF!</v>
      </c>
      <c r="K38" s="84"/>
      <c r="L38" s="84"/>
      <c r="P38" s="85"/>
      <c r="Q38" s="85"/>
      <c r="R38" s="85"/>
      <c r="S38" s="85"/>
      <c r="T38" s="85"/>
      <c r="U38" s="85"/>
      <c r="V38" s="65"/>
    </row>
    <row r="39" spans="1:24" s="60" customFormat="1" hidden="1" x14ac:dyDescent="0.3">
      <c r="A39" s="82"/>
      <c r="B39" s="92"/>
      <c r="C39" s="92"/>
      <c r="D39" s="104"/>
      <c r="F39" s="74"/>
      <c r="G39" s="55"/>
      <c r="J39" s="97"/>
      <c r="K39" s="84"/>
      <c r="L39" s="84"/>
      <c r="P39" s="85"/>
      <c r="Q39" s="85"/>
      <c r="R39" s="85"/>
      <c r="S39" s="85"/>
      <c r="T39" s="85"/>
      <c r="U39" s="85"/>
      <c r="V39" s="65"/>
    </row>
    <row r="40" spans="1:24" s="60" customFormat="1" x14ac:dyDescent="0.3">
      <c r="A40" s="82"/>
      <c r="B40" s="92">
        <v>7</v>
      </c>
      <c r="C40" s="92"/>
      <c r="D40" s="64" t="s">
        <v>12</v>
      </c>
      <c r="F40" s="74"/>
      <c r="G40" s="51">
        <f>SUM(G41:G58)</f>
        <v>52544556.289999999</v>
      </c>
      <c r="J40" s="60" t="s">
        <v>131</v>
      </c>
      <c r="K40" s="84">
        <f>K8+G55</f>
        <v>0</v>
      </c>
      <c r="L40" s="84" t="s">
        <v>142</v>
      </c>
      <c r="P40" s="85"/>
      <c r="Q40" s="85"/>
      <c r="R40" s="85"/>
      <c r="S40" s="85"/>
      <c r="T40" s="85"/>
      <c r="U40" s="85"/>
      <c r="V40" s="65"/>
    </row>
    <row r="41" spans="1:24" s="60" customFormat="1" x14ac:dyDescent="0.3">
      <c r="A41" s="82"/>
      <c r="B41" s="92"/>
      <c r="C41" s="92">
        <v>18</v>
      </c>
      <c r="D41" s="64"/>
      <c r="E41" s="60" t="s">
        <v>69</v>
      </c>
      <c r="F41" s="74"/>
      <c r="G41" s="55">
        <f>20646000+V41</f>
        <v>20673374.550000001</v>
      </c>
      <c r="J41" s="60" t="s">
        <v>52</v>
      </c>
      <c r="K41" s="84">
        <f>K9+G56</f>
        <v>9654802.9299999997</v>
      </c>
      <c r="L41" s="84" t="s">
        <v>142</v>
      </c>
      <c r="P41" s="85"/>
      <c r="Q41" s="85"/>
      <c r="R41" s="85">
        <v>11224.05</v>
      </c>
      <c r="S41" s="85"/>
      <c r="T41" s="85">
        <v>16150.5</v>
      </c>
      <c r="U41" s="85"/>
      <c r="V41" s="86">
        <f>SUM(P41:T41)</f>
        <v>27374.55</v>
      </c>
      <c r="W41" s="111" t="s">
        <v>158</v>
      </c>
      <c r="X41" s="84">
        <v>27374.55</v>
      </c>
    </row>
    <row r="42" spans="1:24" s="60" customFormat="1" x14ac:dyDescent="0.3">
      <c r="A42" s="82"/>
      <c r="B42" s="92"/>
      <c r="C42" s="92">
        <v>19</v>
      </c>
      <c r="D42" s="104"/>
      <c r="E42" s="60" t="s">
        <v>70</v>
      </c>
      <c r="F42" s="74"/>
      <c r="G42" s="55">
        <f>2835+V42</f>
        <v>2835</v>
      </c>
      <c r="J42" s="60" t="s">
        <v>132</v>
      </c>
      <c r="K42" s="84">
        <v>0</v>
      </c>
      <c r="L42" s="84" t="s">
        <v>142</v>
      </c>
      <c r="P42" s="85"/>
      <c r="Q42" s="85"/>
      <c r="R42" s="85"/>
      <c r="S42" s="85"/>
      <c r="T42" s="85"/>
      <c r="U42" s="85"/>
      <c r="V42" s="65"/>
      <c r="W42" s="111"/>
      <c r="X42" s="84"/>
    </row>
    <row r="43" spans="1:24" s="60" customFormat="1" x14ac:dyDescent="0.3">
      <c r="A43" s="82"/>
      <c r="B43" s="92"/>
      <c r="C43" s="92">
        <v>20</v>
      </c>
      <c r="D43" s="104"/>
      <c r="E43" s="60" t="s">
        <v>71</v>
      </c>
      <c r="F43" s="74"/>
      <c r="G43" s="55">
        <f>25694.05+V43</f>
        <v>25694.05</v>
      </c>
      <c r="J43" s="60" t="s">
        <v>54</v>
      </c>
      <c r="K43" s="84">
        <f>G54-G94</f>
        <v>0</v>
      </c>
      <c r="L43" s="84" t="s">
        <v>142</v>
      </c>
      <c r="P43" s="85"/>
      <c r="Q43" s="85"/>
      <c r="R43" s="85"/>
      <c r="S43" s="85"/>
      <c r="T43" s="85"/>
      <c r="U43" s="85"/>
      <c r="V43" s="65"/>
      <c r="W43" s="111"/>
      <c r="X43" s="84"/>
    </row>
    <row r="44" spans="1:24" s="60" customFormat="1" ht="16.5" hidden="1" customHeight="1" x14ac:dyDescent="0.3">
      <c r="A44" s="82"/>
      <c r="B44" s="92"/>
      <c r="C44" s="92">
        <v>21</v>
      </c>
      <c r="D44" s="104"/>
      <c r="E44" s="60" t="s">
        <v>72</v>
      </c>
      <c r="F44" s="74"/>
      <c r="G44" s="55"/>
      <c r="J44" s="60" t="s">
        <v>139</v>
      </c>
      <c r="K44" s="84"/>
      <c r="L44" s="84"/>
      <c r="P44" s="85"/>
      <c r="Q44" s="85"/>
      <c r="R44" s="85"/>
      <c r="S44" s="85"/>
      <c r="T44" s="85"/>
      <c r="U44" s="85"/>
      <c r="V44" s="65"/>
      <c r="W44" s="111"/>
      <c r="X44" s="84"/>
    </row>
    <row r="45" spans="1:24" s="60" customFormat="1" x14ac:dyDescent="0.3">
      <c r="A45" s="82"/>
      <c r="B45" s="92"/>
      <c r="C45" s="92">
        <v>22</v>
      </c>
      <c r="D45" s="104"/>
      <c r="E45" s="60" t="s">
        <v>73</v>
      </c>
      <c r="F45" s="74"/>
      <c r="G45" s="55">
        <f>1972834.14+V45</f>
        <v>13750431.490000002</v>
      </c>
      <c r="J45" s="60" t="s">
        <v>140</v>
      </c>
      <c r="K45" s="84"/>
      <c r="L45" s="84"/>
      <c r="P45" s="85">
        <v>707265</v>
      </c>
      <c r="Q45" s="85"/>
      <c r="R45" s="85">
        <v>4917987.9000000004</v>
      </c>
      <c r="S45" s="85"/>
      <c r="T45" s="85">
        <v>6152344.4500000002</v>
      </c>
      <c r="U45" s="85"/>
      <c r="V45" s="86">
        <f t="shared" ref="V45:V48" si="1">SUM(P45:T45)</f>
        <v>11777597.350000001</v>
      </c>
      <c r="W45" s="111"/>
      <c r="X45" s="84">
        <v>13750000</v>
      </c>
    </row>
    <row r="46" spans="1:24" s="60" customFormat="1" x14ac:dyDescent="0.3">
      <c r="A46" s="82"/>
      <c r="B46" s="92"/>
      <c r="C46" s="92">
        <v>23</v>
      </c>
      <c r="D46" s="104"/>
      <c r="E46" s="60" t="s">
        <v>74</v>
      </c>
      <c r="F46" s="74"/>
      <c r="G46" s="55">
        <f>31290.64+V46</f>
        <v>64296.08</v>
      </c>
      <c r="K46" s="84"/>
      <c r="L46" s="84"/>
      <c r="P46" s="85">
        <v>12172</v>
      </c>
      <c r="Q46" s="85"/>
      <c r="R46" s="85">
        <v>3404.76</v>
      </c>
      <c r="S46" s="85"/>
      <c r="T46" s="85">
        <v>17428.68</v>
      </c>
      <c r="U46" s="85"/>
      <c r="V46" s="86">
        <f t="shared" si="1"/>
        <v>33005.440000000002</v>
      </c>
      <c r="W46" s="111"/>
      <c r="X46" s="84">
        <v>64296.079999999994</v>
      </c>
    </row>
    <row r="47" spans="1:24" s="60" customFormat="1" x14ac:dyDescent="0.3">
      <c r="A47" s="82"/>
      <c r="B47" s="92"/>
      <c r="C47" s="92">
        <v>35</v>
      </c>
      <c r="D47" s="104"/>
      <c r="E47" s="60" t="s">
        <v>75</v>
      </c>
      <c r="F47" s="74"/>
      <c r="G47" s="55">
        <f>33297.57+V47</f>
        <v>33696.57</v>
      </c>
      <c r="K47" s="84"/>
      <c r="L47" s="84"/>
      <c r="P47" s="85">
        <v>399</v>
      </c>
      <c r="Q47" s="85"/>
      <c r="R47" s="85"/>
      <c r="S47" s="85"/>
      <c r="T47" s="85"/>
      <c r="U47" s="85"/>
      <c r="V47" s="86">
        <f t="shared" si="1"/>
        <v>399</v>
      </c>
      <c r="W47" s="111"/>
      <c r="X47" s="84">
        <v>33696.57</v>
      </c>
    </row>
    <row r="48" spans="1:24" s="60" customFormat="1" x14ac:dyDescent="0.3">
      <c r="A48" s="82"/>
      <c r="B48" s="92"/>
      <c r="C48" s="92">
        <v>24</v>
      </c>
      <c r="D48" s="104"/>
      <c r="E48" s="60" t="s">
        <v>76</v>
      </c>
      <c r="F48" s="74"/>
      <c r="G48" s="55">
        <f>174571.83+V48</f>
        <v>401335.54000000004</v>
      </c>
      <c r="K48" s="84"/>
      <c r="L48" s="84"/>
      <c r="P48" s="85">
        <v>169264.21000000002</v>
      </c>
      <c r="Q48" s="85"/>
      <c r="R48" s="85">
        <v>57499.499999999993</v>
      </c>
      <c r="S48" s="85"/>
      <c r="T48" s="85"/>
      <c r="U48" s="85"/>
      <c r="V48" s="86">
        <f t="shared" si="1"/>
        <v>226763.71000000002</v>
      </c>
      <c r="W48" s="111"/>
      <c r="X48" s="84">
        <v>401335.54</v>
      </c>
    </row>
    <row r="49" spans="1:22" s="60" customFormat="1" hidden="1" x14ac:dyDescent="0.3">
      <c r="A49" s="82"/>
      <c r="B49" s="92"/>
      <c r="C49" s="92">
        <v>25</v>
      </c>
      <c r="D49" s="104"/>
      <c r="E49" s="60" t="s">
        <v>77</v>
      </c>
      <c r="F49" s="74"/>
      <c r="G49" s="55"/>
      <c r="K49" s="84"/>
      <c r="L49" s="84"/>
      <c r="P49" s="85"/>
      <c r="Q49" s="85"/>
      <c r="R49" s="85"/>
      <c r="S49" s="85"/>
      <c r="T49" s="85"/>
      <c r="U49" s="85"/>
      <c r="V49" s="65"/>
    </row>
    <row r="50" spans="1:22" s="60" customFormat="1" hidden="1" x14ac:dyDescent="0.3">
      <c r="A50" s="82"/>
      <c r="B50" s="92"/>
      <c r="C50" s="92">
        <v>34</v>
      </c>
      <c r="D50" s="104"/>
      <c r="E50" s="60" t="s">
        <v>78</v>
      </c>
      <c r="F50" s="74"/>
      <c r="G50" s="55"/>
      <c r="K50" s="84"/>
      <c r="L50" s="84"/>
      <c r="P50" s="85"/>
      <c r="Q50" s="85"/>
      <c r="R50" s="85"/>
      <c r="S50" s="85"/>
      <c r="T50" s="85"/>
      <c r="U50" s="85"/>
      <c r="V50" s="65"/>
    </row>
    <row r="51" spans="1:22" s="60" customFormat="1" hidden="1" x14ac:dyDescent="0.3">
      <c r="A51" s="82"/>
      <c r="B51" s="92"/>
      <c r="C51" s="92">
        <v>26</v>
      </c>
      <c r="D51" s="104"/>
      <c r="E51" s="60" t="s">
        <v>79</v>
      </c>
      <c r="F51" s="74"/>
      <c r="G51" s="55"/>
      <c r="K51" s="84"/>
      <c r="L51" s="84"/>
      <c r="P51" s="85"/>
      <c r="Q51" s="85"/>
      <c r="R51" s="85"/>
      <c r="S51" s="85"/>
      <c r="T51" s="85"/>
      <c r="U51" s="85"/>
      <c r="V51" s="65"/>
    </row>
    <row r="52" spans="1:22" s="60" customFormat="1" x14ac:dyDescent="0.3">
      <c r="A52" s="82"/>
      <c r="B52" s="92"/>
      <c r="C52" s="92"/>
      <c r="D52" s="104"/>
      <c r="F52" s="74"/>
      <c r="G52" s="55"/>
      <c r="K52" s="84"/>
      <c r="L52" s="84"/>
      <c r="P52" s="85"/>
      <c r="Q52" s="85"/>
      <c r="R52" s="85"/>
      <c r="S52" s="85"/>
      <c r="T52" s="85"/>
      <c r="U52" s="85"/>
      <c r="V52" s="65"/>
    </row>
    <row r="53" spans="1:22" s="60" customFormat="1" x14ac:dyDescent="0.3">
      <c r="A53" s="82"/>
      <c r="B53" s="92">
        <v>8</v>
      </c>
      <c r="C53" s="92"/>
      <c r="D53" s="104"/>
      <c r="E53" s="64" t="s">
        <v>80</v>
      </c>
      <c r="F53" s="74"/>
      <c r="G53" s="55"/>
      <c r="K53" s="84"/>
      <c r="L53" s="84"/>
      <c r="P53" s="85"/>
      <c r="Q53" s="85"/>
      <c r="R53" s="85"/>
      <c r="S53" s="85"/>
      <c r="T53" s="85"/>
      <c r="U53" s="85"/>
      <c r="V53" s="65"/>
    </row>
    <row r="54" spans="1:22" s="60" customFormat="1" x14ac:dyDescent="0.3">
      <c r="A54" s="82"/>
      <c r="B54" s="92"/>
      <c r="C54" s="92">
        <v>27</v>
      </c>
      <c r="D54" s="104"/>
      <c r="E54" s="60" t="s">
        <v>81</v>
      </c>
      <c r="F54" s="74"/>
      <c r="G54" s="55">
        <f>7822580.17+V54</f>
        <v>16879749.009999998</v>
      </c>
      <c r="K54" s="84"/>
      <c r="L54" s="84"/>
      <c r="P54" s="85">
        <v>1623414.82</v>
      </c>
      <c r="Q54" s="85"/>
      <c r="R54" s="85">
        <v>4812689.07</v>
      </c>
      <c r="S54" s="85"/>
      <c r="T54" s="85">
        <v>2621064.9500000002</v>
      </c>
      <c r="U54" s="85"/>
      <c r="V54" s="86">
        <f>SUM(P54:T54)</f>
        <v>9057168.8399999999</v>
      </c>
    </row>
    <row r="55" spans="1:22" s="60" customFormat="1" hidden="1" x14ac:dyDescent="0.3">
      <c r="A55" s="82"/>
      <c r="B55" s="92"/>
      <c r="C55" s="92">
        <v>28</v>
      </c>
      <c r="D55" s="104"/>
      <c r="E55" s="60" t="s">
        <v>82</v>
      </c>
      <c r="F55" s="74"/>
      <c r="G55" s="55"/>
      <c r="K55" s="84"/>
      <c r="L55" s="84"/>
      <c r="P55" s="85"/>
      <c r="Q55" s="85"/>
      <c r="R55" s="85"/>
      <c r="S55" s="85"/>
      <c r="T55" s="85"/>
      <c r="U55" s="85"/>
      <c r="V55" s="65"/>
    </row>
    <row r="56" spans="1:22" s="60" customFormat="1" x14ac:dyDescent="0.3">
      <c r="A56" s="82"/>
      <c r="B56" s="92"/>
      <c r="C56" s="92">
        <v>29</v>
      </c>
      <c r="D56" s="104"/>
      <c r="E56" s="60" t="s">
        <v>83</v>
      </c>
      <c r="F56" s="74"/>
      <c r="G56" s="55">
        <f>360590+V56</f>
        <v>713144</v>
      </c>
      <c r="K56" s="84"/>
      <c r="L56" s="84"/>
      <c r="P56" s="85">
        <v>145341</v>
      </c>
      <c r="Q56" s="85"/>
      <c r="R56" s="85">
        <v>34009</v>
      </c>
      <c r="S56" s="85"/>
      <c r="T56" s="85">
        <v>173204</v>
      </c>
      <c r="U56" s="85"/>
      <c r="V56" s="86">
        <f>SUM(P56:T56)</f>
        <v>352554</v>
      </c>
    </row>
    <row r="57" spans="1:22" s="60" customFormat="1" hidden="1" x14ac:dyDescent="0.3">
      <c r="A57" s="82"/>
      <c r="B57" s="92"/>
      <c r="C57" s="92">
        <v>33</v>
      </c>
      <c r="D57" s="104"/>
      <c r="E57" s="60" t="s">
        <v>84</v>
      </c>
      <c r="F57" s="74"/>
      <c r="G57" s="55"/>
      <c r="K57" s="84"/>
      <c r="L57" s="84"/>
      <c r="P57" s="85"/>
      <c r="Q57" s="85"/>
      <c r="R57" s="85"/>
      <c r="S57" s="85"/>
      <c r="T57" s="85"/>
      <c r="U57" s="85"/>
      <c r="V57" s="65"/>
    </row>
    <row r="58" spans="1:22" s="60" customFormat="1" x14ac:dyDescent="0.3">
      <c r="A58" s="82"/>
      <c r="B58" s="92"/>
      <c r="C58" s="92"/>
      <c r="D58" s="104"/>
      <c r="E58" s="112" t="s">
        <v>85</v>
      </c>
      <c r="F58" s="74"/>
      <c r="G58" s="55"/>
      <c r="K58" s="84"/>
      <c r="L58" s="84"/>
      <c r="P58" s="85"/>
      <c r="Q58" s="85"/>
      <c r="R58" s="85"/>
      <c r="S58" s="85"/>
      <c r="T58" s="85"/>
      <c r="U58" s="85"/>
      <c r="V58" s="65"/>
    </row>
    <row r="59" spans="1:22" s="60" customFormat="1" hidden="1" x14ac:dyDescent="0.3">
      <c r="A59" s="82"/>
      <c r="B59" s="92"/>
      <c r="C59" s="92"/>
      <c r="D59" s="104"/>
      <c r="F59" s="74"/>
      <c r="G59" s="55"/>
      <c r="K59" s="84"/>
      <c r="L59" s="84"/>
      <c r="P59" s="85"/>
      <c r="Q59" s="85"/>
      <c r="R59" s="85"/>
      <c r="S59" s="85"/>
      <c r="T59" s="85"/>
      <c r="U59" s="85"/>
      <c r="V59" s="65"/>
    </row>
    <row r="60" spans="1:22" s="60" customFormat="1" hidden="1" x14ac:dyDescent="0.3">
      <c r="A60" s="82"/>
      <c r="B60" s="92">
        <v>9</v>
      </c>
      <c r="C60" s="92"/>
      <c r="D60" s="64" t="s">
        <v>14</v>
      </c>
      <c r="F60" s="74"/>
      <c r="G60" s="66">
        <f>SUM(G61:G63)</f>
        <v>0</v>
      </c>
      <c r="K60" s="84"/>
      <c r="L60" s="84"/>
      <c r="P60" s="85"/>
      <c r="Q60" s="85"/>
      <c r="R60" s="85"/>
      <c r="S60" s="85"/>
      <c r="T60" s="85"/>
      <c r="U60" s="85"/>
      <c r="V60" s="65"/>
    </row>
    <row r="61" spans="1:22" s="60" customFormat="1" hidden="1" x14ac:dyDescent="0.3">
      <c r="A61" s="82"/>
      <c r="B61" s="92"/>
      <c r="C61" s="92">
        <v>30</v>
      </c>
      <c r="E61" s="60" t="s">
        <v>86</v>
      </c>
      <c r="F61" s="74"/>
      <c r="G61" s="55"/>
      <c r="K61" s="84"/>
      <c r="L61" s="84"/>
      <c r="P61" s="85"/>
      <c r="Q61" s="85"/>
      <c r="R61" s="85"/>
      <c r="S61" s="85"/>
      <c r="T61" s="85"/>
      <c r="U61" s="85"/>
      <c r="V61" s="65"/>
    </row>
    <row r="62" spans="1:22" s="60" customFormat="1" hidden="1" x14ac:dyDescent="0.3">
      <c r="A62" s="82"/>
      <c r="B62" s="92"/>
      <c r="C62" s="92">
        <v>31</v>
      </c>
      <c r="E62" s="60" t="s">
        <v>87</v>
      </c>
      <c r="F62" s="74"/>
      <c r="G62" s="55"/>
      <c r="K62" s="84"/>
      <c r="L62" s="84"/>
      <c r="P62" s="85"/>
      <c r="Q62" s="85"/>
      <c r="R62" s="85"/>
      <c r="S62" s="85"/>
      <c r="T62" s="85"/>
      <c r="U62" s="85"/>
      <c r="V62" s="65"/>
    </row>
    <row r="63" spans="1:22" s="60" customFormat="1" hidden="1" x14ac:dyDescent="0.3">
      <c r="A63" s="82"/>
      <c r="B63" s="92"/>
      <c r="C63" s="92">
        <v>32</v>
      </c>
      <c r="E63" s="60" t="s">
        <v>88</v>
      </c>
      <c r="F63" s="74"/>
      <c r="G63" s="55"/>
      <c r="K63" s="84"/>
      <c r="L63" s="84"/>
      <c r="P63" s="85"/>
      <c r="Q63" s="85"/>
      <c r="R63" s="85"/>
      <c r="S63" s="85"/>
      <c r="T63" s="85"/>
      <c r="U63" s="85"/>
      <c r="V63" s="65"/>
    </row>
    <row r="64" spans="1:22" s="60" customFormat="1" x14ac:dyDescent="0.3">
      <c r="A64" s="82"/>
      <c r="B64" s="92"/>
      <c r="C64" s="92"/>
      <c r="F64" s="74"/>
      <c r="G64" s="55"/>
      <c r="K64" s="84"/>
      <c r="L64" s="84"/>
      <c r="P64" s="85"/>
      <c r="Q64" s="85"/>
      <c r="R64" s="85"/>
      <c r="S64" s="85"/>
      <c r="T64" s="85"/>
      <c r="U64" s="85"/>
      <c r="V64" s="65"/>
    </row>
    <row r="65" spans="1:22" s="64" customFormat="1" x14ac:dyDescent="0.3">
      <c r="A65" s="102" t="s">
        <v>15</v>
      </c>
      <c r="B65" s="92"/>
      <c r="C65" s="113"/>
      <c r="F65" s="65"/>
      <c r="G65" s="48">
        <f>+G60+G40+G35+G31+G28+G23+G17+G11</f>
        <v>3131575686.04</v>
      </c>
      <c r="K65" s="114"/>
      <c r="L65" s="114"/>
      <c r="P65" s="101"/>
      <c r="Q65" s="101"/>
      <c r="R65" s="101"/>
      <c r="S65" s="101"/>
      <c r="T65" s="101"/>
      <c r="U65" s="101"/>
      <c r="V65" s="65"/>
    </row>
    <row r="66" spans="1:22" s="64" customFormat="1" x14ac:dyDescent="0.3">
      <c r="B66" s="92"/>
      <c r="C66" s="113"/>
      <c r="F66" s="65"/>
      <c r="G66" s="48"/>
      <c r="K66" s="114"/>
      <c r="L66" s="114"/>
      <c r="P66" s="101"/>
      <c r="Q66" s="101"/>
      <c r="R66" s="101"/>
      <c r="S66" s="101"/>
      <c r="T66" s="101"/>
      <c r="U66" s="101"/>
      <c r="V66" s="65"/>
    </row>
    <row r="67" spans="1:22" s="64" customFormat="1" x14ac:dyDescent="0.3">
      <c r="A67" s="102" t="s">
        <v>16</v>
      </c>
      <c r="B67" s="92"/>
      <c r="C67" s="113"/>
      <c r="F67" s="65"/>
      <c r="K67" s="114"/>
      <c r="L67" s="114"/>
      <c r="P67" s="101"/>
      <c r="Q67" s="101"/>
      <c r="R67" s="101"/>
      <c r="S67" s="101"/>
      <c r="T67" s="101"/>
      <c r="U67" s="101"/>
      <c r="V67" s="65"/>
    </row>
    <row r="68" spans="1:22" s="64" customFormat="1" x14ac:dyDescent="0.3">
      <c r="A68" s="102"/>
      <c r="B68" s="92"/>
      <c r="C68" s="113"/>
      <c r="D68" s="64" t="s">
        <v>89</v>
      </c>
      <c r="F68" s="65"/>
      <c r="G68" s="68">
        <v>40675172.239999995</v>
      </c>
      <c r="H68" s="115" t="s">
        <v>145</v>
      </c>
      <c r="K68" s="114"/>
      <c r="L68" s="114"/>
      <c r="P68" s="101"/>
      <c r="Q68" s="101"/>
      <c r="R68" s="101"/>
      <c r="S68" s="101"/>
      <c r="T68" s="101"/>
      <c r="U68" s="101"/>
      <c r="V68" s="101"/>
    </row>
    <row r="69" spans="1:22" s="64" customFormat="1" x14ac:dyDescent="0.3">
      <c r="A69" s="102"/>
      <c r="B69" s="92"/>
      <c r="C69" s="113"/>
      <c r="D69" s="64" t="s">
        <v>90</v>
      </c>
      <c r="F69" s="65"/>
      <c r="G69" s="68">
        <v>713144</v>
      </c>
      <c r="H69" s="115"/>
      <c r="K69" s="114"/>
      <c r="L69" s="114"/>
      <c r="P69" s="101"/>
      <c r="Q69" s="101"/>
      <c r="R69" s="101"/>
      <c r="S69" s="101"/>
      <c r="T69" s="101"/>
      <c r="U69" s="101"/>
      <c r="V69" s="101"/>
    </row>
    <row r="70" spans="1:22" s="64" customFormat="1" hidden="1" x14ac:dyDescent="0.3">
      <c r="A70" s="102"/>
      <c r="B70" s="92"/>
      <c r="C70" s="113"/>
      <c r="D70" s="64" t="s">
        <v>91</v>
      </c>
      <c r="F70" s="65"/>
      <c r="G70" s="68"/>
      <c r="K70" s="114"/>
      <c r="L70" s="114"/>
      <c r="P70" s="101"/>
      <c r="Q70" s="101"/>
      <c r="R70" s="101"/>
      <c r="S70" s="101"/>
      <c r="T70" s="101"/>
      <c r="U70" s="101"/>
      <c r="V70" s="65"/>
    </row>
    <row r="71" spans="1:22" s="64" customFormat="1" hidden="1" x14ac:dyDescent="0.3">
      <c r="A71" s="102"/>
      <c r="B71" s="92"/>
      <c r="C71" s="113"/>
      <c r="D71" s="64" t="s">
        <v>92</v>
      </c>
      <c r="F71" s="65"/>
      <c r="G71" s="68"/>
      <c r="K71" s="114"/>
      <c r="L71" s="114"/>
      <c r="P71" s="101"/>
      <c r="Q71" s="101"/>
      <c r="R71" s="101"/>
      <c r="S71" s="101"/>
      <c r="T71" s="101"/>
      <c r="U71" s="101"/>
      <c r="V71" s="65"/>
    </row>
    <row r="72" spans="1:22" s="60" customFormat="1" x14ac:dyDescent="0.3">
      <c r="A72" s="82"/>
      <c r="B72" s="92"/>
      <c r="C72" s="92"/>
      <c r="F72" s="74"/>
      <c r="K72" s="84"/>
      <c r="L72" s="84"/>
      <c r="P72" s="85"/>
      <c r="Q72" s="85"/>
      <c r="R72" s="85"/>
      <c r="S72" s="85"/>
      <c r="T72" s="85"/>
      <c r="U72" s="85"/>
      <c r="V72" s="65"/>
    </row>
    <row r="73" spans="1:22" s="60" customFormat="1" ht="18.75" x14ac:dyDescent="0.45">
      <c r="A73" s="82"/>
      <c r="B73" s="92">
        <v>1</v>
      </c>
      <c r="C73" s="92"/>
      <c r="D73" s="64" t="s">
        <v>20</v>
      </c>
      <c r="F73" s="74"/>
      <c r="G73" s="54">
        <f>SUM(G74:G76)</f>
        <v>715369888.03999996</v>
      </c>
      <c r="K73" s="84"/>
      <c r="L73" s="84"/>
      <c r="P73" s="85"/>
      <c r="Q73" s="85"/>
      <c r="R73" s="85"/>
      <c r="S73" s="85"/>
      <c r="T73" s="85"/>
      <c r="U73" s="85"/>
      <c r="V73" s="65"/>
    </row>
    <row r="74" spans="1:22" s="60" customFormat="1" x14ac:dyDescent="0.3">
      <c r="A74" s="82"/>
      <c r="B74" s="92"/>
      <c r="C74" s="92">
        <v>1</v>
      </c>
      <c r="E74" s="60" t="s">
        <v>93</v>
      </c>
      <c r="F74" s="74"/>
      <c r="G74" s="55">
        <f>72253580.41- 3990.91+ 6890.91+V74</f>
        <v>160106944.91000003</v>
      </c>
      <c r="K74" s="84"/>
      <c r="L74" s="84"/>
      <c r="P74" s="85">
        <f>IFERROR(VLOOKUP(C74,'[2]SCF REF'!$A$3:$D$45,4,FALSE),0)</f>
        <v>3764214.01</v>
      </c>
      <c r="Q74" s="85">
        <f>IFERROR(VLOOKUP(C74,[3]CF!$B$2:$E$43,4,FALSE),0)</f>
        <v>17161025.809999999</v>
      </c>
      <c r="R74" s="85">
        <f>IFERROR(VLOOKUP(C74,'[4]SCF REF'!$A$3:$D$45,4,FALSE),0)</f>
        <v>6132168.3399999999</v>
      </c>
      <c r="S74" s="85">
        <f>IFERROR(VLOOKUP(C74,[5]CF!$B$2:$E$43,4,FALSE),0)</f>
        <v>40848396.010000013</v>
      </c>
      <c r="T74" s="85">
        <f>IFERROR(VLOOKUP(C74,'[6]SCF REF'!$A$3:$D$45,4,FALSE),0)</f>
        <v>2887510.79</v>
      </c>
      <c r="U74" s="85">
        <f>IFERROR(VLOOKUP(C74,[7]CF!$B$2:$E$43,4,FALSE),0)</f>
        <v>17057149.540000003</v>
      </c>
      <c r="V74" s="86">
        <f>SUM(P74:U74)</f>
        <v>87850464.50000003</v>
      </c>
    </row>
    <row r="75" spans="1:22" s="60" customFormat="1" x14ac:dyDescent="0.3">
      <c r="A75" s="82"/>
      <c r="B75" s="92"/>
      <c r="C75" s="92">
        <v>2</v>
      </c>
      <c r="E75" s="60" t="s">
        <v>94</v>
      </c>
      <c r="F75" s="74"/>
      <c r="G75" s="55">
        <f>100744563.1+5125000+V75+6039520.72</f>
        <v>521697015.10000002</v>
      </c>
      <c r="K75" s="84"/>
      <c r="L75" s="84"/>
      <c r="P75" s="85">
        <f>IFERROR(VLOOKUP(C75,'[2]SCF REF'!$A$3:$D$45,4,FALSE),0)</f>
        <v>104955586.41000001</v>
      </c>
      <c r="Q75" s="85">
        <f>IFERROR(VLOOKUP(C75,[3]CF!$B$2:$E$43,4,FALSE),0)</f>
        <v>5951193.25</v>
      </c>
      <c r="R75" s="85">
        <f>IFERROR(VLOOKUP(C75,'[4]SCF REF'!$A$3:$D$45,4,FALSE),0)</f>
        <v>63581552.309999995</v>
      </c>
      <c r="S75" s="85">
        <f>IFERROR(VLOOKUP(C75,[5]CF!$B$2:$E$43,4,FALSE),0)</f>
        <v>7607778.1399999997</v>
      </c>
      <c r="T75" s="85">
        <f>IFERROR(VLOOKUP(C75,'[6]SCF REF'!$A$3:$D$45,4,FALSE),0)</f>
        <v>208102134.19</v>
      </c>
      <c r="U75" s="85">
        <f>IFERROR(VLOOKUP(C75,[7]CF!$B$2:$E$43,4,FALSE),0)</f>
        <v>19589686.979999997</v>
      </c>
      <c r="V75" s="86">
        <f t="shared" ref="V75:V138" si="2">SUM(P75:U75)</f>
        <v>409787931.27999997</v>
      </c>
    </row>
    <row r="76" spans="1:22" s="60" customFormat="1" x14ac:dyDescent="0.3">
      <c r="A76" s="82"/>
      <c r="B76" s="92"/>
      <c r="C76" s="92">
        <v>3</v>
      </c>
      <c r="E76" s="60" t="s">
        <v>95</v>
      </c>
      <c r="F76" s="74"/>
      <c r="G76" s="55">
        <f>21413039.93-6359.75+ 17735.68+V76</f>
        <v>33565928.030000001</v>
      </c>
      <c r="K76" s="84"/>
      <c r="L76" s="84"/>
      <c r="P76" s="85">
        <f>IFERROR(VLOOKUP(C76,'[2]SCF REF'!$A$3:$D$45,4,FALSE),0)</f>
        <v>1388446.2300000002</v>
      </c>
      <c r="Q76" s="85">
        <f>IFERROR(VLOOKUP(C76,[3]CF!$B$2:$E$43,4,FALSE),0)</f>
        <v>2543433.2399999998</v>
      </c>
      <c r="R76" s="85">
        <f>IFERROR(VLOOKUP(C76,'[4]SCF REF'!$A$3:$D$45,4,FALSE),0)</f>
        <v>2661075.0600000005</v>
      </c>
      <c r="S76" s="85">
        <f>IFERROR(VLOOKUP(C76,[5]CF!$B$2:$E$43,4,FALSE),0)</f>
        <v>1656753.1300000001</v>
      </c>
      <c r="T76" s="85">
        <f>IFERROR(VLOOKUP(C76,'[6]SCF REF'!$A$3:$D$45,4,FALSE),0)</f>
        <v>2269591.14</v>
      </c>
      <c r="U76" s="85">
        <f>IFERROR(VLOOKUP(C76,[7]CF!$B$2:$E$43,4,FALSE),0)</f>
        <v>1622213.37</v>
      </c>
      <c r="V76" s="86">
        <f t="shared" si="2"/>
        <v>12141512.170000002</v>
      </c>
    </row>
    <row r="77" spans="1:22" s="60" customFormat="1" hidden="1" x14ac:dyDescent="0.3">
      <c r="A77" s="82"/>
      <c r="B77" s="92"/>
      <c r="C77" s="92">
        <v>22</v>
      </c>
      <c r="E77" s="60" t="s">
        <v>96</v>
      </c>
      <c r="F77" s="74"/>
      <c r="G77" s="55"/>
      <c r="K77" s="84"/>
      <c r="L77" s="84"/>
      <c r="P77" s="85"/>
      <c r="Q77" s="85"/>
      <c r="R77" s="85"/>
      <c r="S77" s="85"/>
      <c r="T77" s="85"/>
      <c r="U77" s="85"/>
      <c r="V77" s="86">
        <f t="shared" si="2"/>
        <v>0</v>
      </c>
    </row>
    <row r="78" spans="1:22" s="60" customFormat="1" x14ac:dyDescent="0.3">
      <c r="A78" s="82"/>
      <c r="B78" s="92"/>
      <c r="C78" s="92"/>
      <c r="F78" s="74"/>
      <c r="G78" s="55"/>
      <c r="K78" s="84"/>
      <c r="L78" s="84"/>
      <c r="P78" s="85"/>
      <c r="Q78" s="85"/>
      <c r="R78" s="85"/>
      <c r="S78" s="85"/>
      <c r="T78" s="85"/>
      <c r="U78" s="85"/>
      <c r="V78" s="86">
        <f t="shared" si="2"/>
        <v>0</v>
      </c>
    </row>
    <row r="79" spans="1:22" s="60" customFormat="1" ht="18.75" x14ac:dyDescent="0.45">
      <c r="A79" s="82"/>
      <c r="B79" s="92">
        <v>2</v>
      </c>
      <c r="C79" s="92"/>
      <c r="D79" s="64" t="s">
        <v>21</v>
      </c>
      <c r="F79" s="74"/>
      <c r="G79" s="54">
        <f t="shared" ref="G79" si="3">SUM(G80:G82)</f>
        <v>65913147.870000005</v>
      </c>
      <c r="K79" s="84"/>
      <c r="L79" s="84"/>
      <c r="P79" s="85"/>
      <c r="Q79" s="85"/>
      <c r="R79" s="85"/>
      <c r="S79" s="85"/>
      <c r="T79" s="85"/>
      <c r="U79" s="85"/>
      <c r="V79" s="86">
        <f t="shared" si="2"/>
        <v>0</v>
      </c>
    </row>
    <row r="80" spans="1:22" s="60" customFormat="1" x14ac:dyDescent="0.3">
      <c r="A80" s="82"/>
      <c r="B80" s="92"/>
      <c r="C80" s="92">
        <v>4</v>
      </c>
      <c r="E80" s="60" t="s">
        <v>97</v>
      </c>
      <c r="F80" s="74"/>
      <c r="G80" s="55">
        <f>12321602.99+ 27730.4+V80</f>
        <v>60268047.130000003</v>
      </c>
      <c r="K80" s="84"/>
      <c r="L80" s="84"/>
      <c r="P80" s="85">
        <f>IFERROR(VLOOKUP(C80,'[2]SCF REF'!$A$3:$D$45,4,FALSE),0)</f>
        <v>93746.810000000012</v>
      </c>
      <c r="Q80" s="85">
        <f>IFERROR(VLOOKUP(C80,[3]CF!$B$2:$E$43,4,FALSE),0)</f>
        <v>0</v>
      </c>
      <c r="R80" s="85">
        <f>IFERROR(VLOOKUP(C80,'[4]SCF REF'!$A$3:$D$45,4,FALSE),0)</f>
        <v>1217468.06</v>
      </c>
      <c r="S80" s="85">
        <f>IFERROR(VLOOKUP(C80,[5]CF!$B$2:$E$43,4,FALSE),0)</f>
        <v>31510530.210000001</v>
      </c>
      <c r="T80" s="85">
        <f>IFERROR(VLOOKUP(C80,'[6]SCF REF'!$A$3:$D$45,4,FALSE),0)</f>
        <v>10031489.879999999</v>
      </c>
      <c r="U80" s="85">
        <f>IFERROR(VLOOKUP(C80,[7]CF!$B$2:$E$43,4,FALSE),0)</f>
        <v>5065478.78</v>
      </c>
      <c r="V80" s="86">
        <f t="shared" si="2"/>
        <v>47918713.740000002</v>
      </c>
    </row>
    <row r="81" spans="1:24" s="60" customFormat="1" x14ac:dyDescent="0.3">
      <c r="A81" s="82"/>
      <c r="B81" s="92"/>
      <c r="C81" s="92">
        <v>5</v>
      </c>
      <c r="E81" s="60" t="s">
        <v>98</v>
      </c>
      <c r="F81" s="74"/>
      <c r="G81" s="55">
        <f>1476685.17+ 5068.79+V81</f>
        <v>2179757.56</v>
      </c>
      <c r="K81" s="84"/>
      <c r="L81" s="84"/>
      <c r="P81" s="85">
        <f>IFERROR(VLOOKUP(C81,'[2]SCF REF'!$A$3:$D$45,4,FALSE),0)</f>
        <v>0</v>
      </c>
      <c r="Q81" s="85">
        <f>IFERROR(VLOOKUP(C81,[3]CF!$B$2:$E$43,4,FALSE),0)</f>
        <v>0</v>
      </c>
      <c r="R81" s="85">
        <f>IFERROR(VLOOKUP(C81,'[4]SCF REF'!$A$3:$D$45,4,FALSE),0)</f>
        <v>654834.46</v>
      </c>
      <c r="S81" s="85">
        <f>IFERROR(VLOOKUP(C81,[5]CF!$B$2:$E$43,4,FALSE),0)</f>
        <v>0</v>
      </c>
      <c r="T81" s="85">
        <f>IFERROR(VLOOKUP(C81,'[6]SCF REF'!$A$3:$D$45,4,FALSE),0)</f>
        <v>43169.139999999992</v>
      </c>
      <c r="U81" s="85">
        <f>IFERROR(VLOOKUP(C81,[7]CF!$B$2:$E$43,4,FALSE),0)</f>
        <v>0</v>
      </c>
      <c r="V81" s="86">
        <f t="shared" si="2"/>
        <v>698003.6</v>
      </c>
    </row>
    <row r="82" spans="1:24" s="60" customFormat="1" x14ac:dyDescent="0.3">
      <c r="A82" s="82"/>
      <c r="B82" s="92"/>
      <c r="C82" s="92">
        <v>6</v>
      </c>
      <c r="E82" s="60" t="s">
        <v>99</v>
      </c>
      <c r="F82" s="74"/>
      <c r="G82" s="55">
        <f>1024191.31+ 300+V82</f>
        <v>3465343.18</v>
      </c>
      <c r="K82" s="84"/>
      <c r="L82" s="84"/>
      <c r="P82" s="85">
        <f>IFERROR(VLOOKUP(C82,'[2]SCF REF'!$A$3:$D$45,4,FALSE),0)</f>
        <v>26570.98</v>
      </c>
      <c r="Q82" s="85">
        <f>IFERROR(VLOOKUP(C82,[3]CF!$B$2:$E$43,4,FALSE),0)</f>
        <v>86219.65</v>
      </c>
      <c r="R82" s="85">
        <f>IFERROR(VLOOKUP(C82,'[4]SCF REF'!$A$3:$D$45,4,FALSE),0)</f>
        <v>287034.09999999998</v>
      </c>
      <c r="S82" s="85">
        <f>IFERROR(VLOOKUP(C82,[5]CF!$B$2:$E$43,4,FALSE),0)</f>
        <v>335159.82</v>
      </c>
      <c r="T82" s="85">
        <f>IFERROR(VLOOKUP(C82,'[6]SCF REF'!$A$3:$D$45,4,FALSE),0)</f>
        <v>1319696.54</v>
      </c>
      <c r="U82" s="85">
        <f>IFERROR(VLOOKUP(C82,[7]CF!$B$2:$E$43,4,FALSE),0)</f>
        <v>386170.78</v>
      </c>
      <c r="V82" s="86">
        <f t="shared" si="2"/>
        <v>2440851.87</v>
      </c>
    </row>
    <row r="83" spans="1:24" s="60" customFormat="1" x14ac:dyDescent="0.3">
      <c r="A83" s="82"/>
      <c r="B83" s="92"/>
      <c r="C83" s="92"/>
      <c r="F83" s="74"/>
      <c r="G83" s="47"/>
      <c r="K83" s="84"/>
      <c r="L83" s="84"/>
      <c r="P83" s="85"/>
      <c r="Q83" s="85"/>
      <c r="R83" s="85"/>
      <c r="S83" s="85"/>
      <c r="T83" s="85"/>
      <c r="U83" s="85"/>
      <c r="V83" s="86">
        <f t="shared" si="2"/>
        <v>0</v>
      </c>
    </row>
    <row r="84" spans="1:24" s="60" customFormat="1" ht="18.75" x14ac:dyDescent="0.45">
      <c r="A84" s="82"/>
      <c r="B84" s="92">
        <v>3</v>
      </c>
      <c r="C84" s="92"/>
      <c r="D84" s="64" t="s">
        <v>22</v>
      </c>
      <c r="E84" s="82"/>
      <c r="F84" s="74"/>
      <c r="G84" s="54">
        <f>SUM(G85:G88)</f>
        <v>1542845833.27</v>
      </c>
      <c r="K84" s="84"/>
      <c r="L84" s="84"/>
      <c r="P84" s="85"/>
      <c r="Q84" s="85"/>
      <c r="R84" s="85"/>
      <c r="S84" s="85"/>
      <c r="T84" s="85"/>
      <c r="U84" s="85"/>
      <c r="V84" s="86">
        <f t="shared" si="2"/>
        <v>0</v>
      </c>
    </row>
    <row r="85" spans="1:24" s="60" customFormat="1" x14ac:dyDescent="0.3">
      <c r="A85" s="82"/>
      <c r="B85" s="92"/>
      <c r="C85" s="92">
        <v>12</v>
      </c>
      <c r="D85" s="64"/>
      <c r="E85" s="82" t="s">
        <v>100</v>
      </c>
      <c r="F85" s="74"/>
      <c r="G85" s="55">
        <f>20646000+V85</f>
        <v>20746000</v>
      </c>
      <c r="K85" s="84"/>
      <c r="L85" s="84"/>
      <c r="P85" s="85">
        <f>IFERROR(VLOOKUP(C85,'[2]SCF REF'!$A$3:$D$45,4,FALSE),0)</f>
        <v>0</v>
      </c>
      <c r="Q85" s="85">
        <f>IFERROR(VLOOKUP(C85,[3]CF!$B$2:$E$43,4,FALSE),0)</f>
        <v>0</v>
      </c>
      <c r="R85" s="85">
        <f>IFERROR(VLOOKUP(C85,'[4]SCF REF'!$A$3:$D$45,4,FALSE),0)</f>
        <v>100000</v>
      </c>
      <c r="S85" s="85">
        <f>IFERROR(VLOOKUP(C85,[5]CF!$B$2:$E$43,4,FALSE),0)</f>
        <v>0</v>
      </c>
      <c r="T85" s="85">
        <f>IFERROR(VLOOKUP(C85,'[6]SCF REF'!$A$3:$D$45,4,FALSE),0)</f>
        <v>0</v>
      </c>
      <c r="U85" s="85">
        <f>IFERROR(VLOOKUP(C85,[7]CF!$B$2:$E$43,4,FALSE),0)</f>
        <v>0</v>
      </c>
      <c r="V85" s="86">
        <f t="shared" si="2"/>
        <v>100000</v>
      </c>
    </row>
    <row r="86" spans="1:24" s="60" customFormat="1" x14ac:dyDescent="0.3">
      <c r="A86" s="82"/>
      <c r="B86" s="92"/>
      <c r="C86" s="92">
        <v>13</v>
      </c>
      <c r="D86" s="64"/>
      <c r="E86" s="82" t="s">
        <v>101</v>
      </c>
      <c r="F86" s="74"/>
      <c r="G86" s="55">
        <f>534272909.49+V86</f>
        <v>1518757548.04</v>
      </c>
      <c r="K86" s="84"/>
      <c r="L86" s="84"/>
      <c r="P86" s="85">
        <f>IFERROR(VLOOKUP(C86,'[2]SCF REF'!$A$3:$D$45,4,FALSE),0)</f>
        <v>342849423.55000001</v>
      </c>
      <c r="Q86" s="85">
        <f>IFERROR(VLOOKUP(C86,[3]CF!$B$2:$E$43,4,FALSE),0)</f>
        <v>0</v>
      </c>
      <c r="R86" s="85">
        <f>IFERROR(VLOOKUP(C86,'[4]SCF REF'!$A$3:$D$45,4,FALSE),0)</f>
        <v>296790715</v>
      </c>
      <c r="S86" s="85">
        <f>IFERROR(VLOOKUP(C86,[5]CF!$B$2:$E$43,4,FALSE),0)</f>
        <v>0</v>
      </c>
      <c r="T86" s="85">
        <f>IFERROR(VLOOKUP(C86,'[6]SCF REF'!$A$3:$D$45,4,FALSE),0)</f>
        <v>344844500</v>
      </c>
      <c r="U86" s="85">
        <f>IFERROR(VLOOKUP(C86,[7]CF!$B$2:$E$43,4,FALSE),0)</f>
        <v>0</v>
      </c>
      <c r="V86" s="86">
        <f t="shared" si="2"/>
        <v>984484638.54999995</v>
      </c>
    </row>
    <row r="87" spans="1:24" s="60" customFormat="1" x14ac:dyDescent="0.3">
      <c r="A87" s="82"/>
      <c r="B87" s="92"/>
      <c r="C87" s="116">
        <v>14</v>
      </c>
      <c r="E87" s="82" t="s">
        <v>102</v>
      </c>
      <c r="F87" s="74"/>
      <c r="G87" s="55">
        <f>481922.48+V87</f>
        <v>2358782.42</v>
      </c>
      <c r="K87" s="84"/>
      <c r="L87" s="84"/>
      <c r="P87" s="85">
        <f>IFERROR(VLOOKUP(C87,'[2]SCF REF'!$A$3:$D$45,4,FALSE),0)</f>
        <v>475840.74</v>
      </c>
      <c r="Q87" s="85">
        <f>IFERROR(VLOOKUP(C87,[3]CF!$B$2:$E$43,4,FALSE),0)</f>
        <v>118266.88</v>
      </c>
      <c r="R87" s="85">
        <f>IFERROR(VLOOKUP(C87,'[4]SCF REF'!$A$3:$D$45,4,FALSE),0)</f>
        <v>534024.88</v>
      </c>
      <c r="S87" s="85">
        <f>IFERROR(VLOOKUP(C87,[5]CF!$B$2:$E$43,4,FALSE),0)</f>
        <v>82691</v>
      </c>
      <c r="T87" s="85">
        <f>IFERROR(VLOOKUP(C87,'[6]SCF REF'!$A$3:$D$45,4,FALSE),0)</f>
        <v>594268.56000000006</v>
      </c>
      <c r="U87" s="85">
        <f>IFERROR(VLOOKUP(C87,[7]CF!$B$2:$E$43,4,FALSE),0)</f>
        <v>71767.88</v>
      </c>
      <c r="V87" s="86">
        <f t="shared" si="2"/>
        <v>1876859.94</v>
      </c>
    </row>
    <row r="88" spans="1:24" s="60" customFormat="1" x14ac:dyDescent="0.3">
      <c r="A88" s="82"/>
      <c r="B88" s="92"/>
      <c r="C88" s="116">
        <v>18</v>
      </c>
      <c r="E88" s="70" t="s">
        <v>103</v>
      </c>
      <c r="F88" s="74"/>
      <c r="G88" s="55">
        <f>171999.81+V88</f>
        <v>983502.81</v>
      </c>
      <c r="K88" s="84"/>
      <c r="L88" s="84"/>
      <c r="P88" s="85">
        <f>IFERROR(VLOOKUP(C88,'[2]SCF REF'!$A$3:$D$45,4,FALSE),0)</f>
        <v>493502</v>
      </c>
      <c r="Q88" s="85">
        <f>IFERROR(VLOOKUP(C88,[3]CF!$B$2:$E$43,4,FALSE),0)</f>
        <v>0</v>
      </c>
      <c r="R88" s="85">
        <f>IFERROR(VLOOKUP(C88,'[4]SCF REF'!$A$3:$D$45,4,FALSE),0)</f>
        <v>273425</v>
      </c>
      <c r="S88" s="85">
        <f>IFERROR(VLOOKUP(C88,[5]CF!$B$2:$E$43,4,FALSE),0)</f>
        <v>0</v>
      </c>
      <c r="T88" s="85">
        <f>IFERROR(VLOOKUP(C88,'[6]SCF REF'!$A$3:$D$45,4,FALSE),0)</f>
        <v>44576</v>
      </c>
      <c r="U88" s="85">
        <f>IFERROR(VLOOKUP(C88,[7]CF!$B$2:$E$43,4,FALSE),0)</f>
        <v>0</v>
      </c>
      <c r="V88" s="86">
        <f t="shared" si="2"/>
        <v>811503</v>
      </c>
    </row>
    <row r="89" spans="1:24" s="60" customFormat="1" x14ac:dyDescent="0.3">
      <c r="A89" s="82"/>
      <c r="B89" s="92"/>
      <c r="C89" s="92"/>
      <c r="E89" s="82"/>
      <c r="F89" s="74"/>
      <c r="G89" s="55"/>
      <c r="K89" s="84"/>
      <c r="L89" s="84"/>
      <c r="P89" s="85"/>
      <c r="Q89" s="85"/>
      <c r="R89" s="85"/>
      <c r="S89" s="85"/>
      <c r="T89" s="85"/>
      <c r="U89" s="85"/>
      <c r="V89" s="86">
        <f t="shared" si="2"/>
        <v>0</v>
      </c>
    </row>
    <row r="90" spans="1:24" s="60" customFormat="1" x14ac:dyDescent="0.3">
      <c r="A90" s="82"/>
      <c r="B90" s="92">
        <v>4</v>
      </c>
      <c r="C90" s="92">
        <v>11</v>
      </c>
      <c r="D90" s="64" t="s">
        <v>24</v>
      </c>
      <c r="F90" s="74"/>
      <c r="G90" s="68">
        <f>247514767.08+ 209414.82-228.49+V90</f>
        <v>250845542.38</v>
      </c>
      <c r="K90" s="84"/>
      <c r="L90" s="84"/>
      <c r="P90" s="85">
        <f>IFERROR(VLOOKUP(C90,'[2]SCF REF'!$A$3:$D$45,4,FALSE),0)</f>
        <v>1097055.5900000001</v>
      </c>
      <c r="Q90" s="85">
        <f>IFERROR(VLOOKUP(C90,[3]CF!$B$2:$E$43,4,FALSE),0)</f>
        <v>301503.96999999997</v>
      </c>
      <c r="R90" s="85">
        <f>IFERROR(VLOOKUP(C90,'[4]SCF REF'!$A$3:$D$45,4,FALSE),0)</f>
        <v>749583.3400000002</v>
      </c>
      <c r="S90" s="85">
        <f>IFERROR(VLOOKUP(C90,[5]CF!$B$2:$E$43,4,FALSE),0)</f>
        <v>61750</v>
      </c>
      <c r="T90" s="85">
        <f>IFERROR(VLOOKUP(C90,'[6]SCF REF'!$A$3:$D$45,4,FALSE),0)</f>
        <v>363887.1</v>
      </c>
      <c r="U90" s="85">
        <f>IFERROR(VLOOKUP(C90,[7]CF!$B$2:$E$43,4,FALSE),0)</f>
        <v>547808.96999999986</v>
      </c>
      <c r="V90" s="86">
        <f t="shared" si="2"/>
        <v>3121588.97</v>
      </c>
    </row>
    <row r="91" spans="1:24" s="60" customFormat="1" x14ac:dyDescent="0.3">
      <c r="A91" s="82"/>
      <c r="B91" s="92"/>
      <c r="C91" s="92"/>
      <c r="F91" s="74"/>
      <c r="G91" s="55"/>
      <c r="K91" s="84"/>
      <c r="L91" s="84"/>
      <c r="P91" s="85"/>
      <c r="Q91" s="85"/>
      <c r="R91" s="85"/>
      <c r="S91" s="85"/>
      <c r="T91" s="85"/>
      <c r="U91" s="85"/>
      <c r="V91" s="86">
        <f t="shared" si="2"/>
        <v>0</v>
      </c>
    </row>
    <row r="92" spans="1:24" s="60" customFormat="1" ht="18.75" x14ac:dyDescent="0.45">
      <c r="A92" s="82"/>
      <c r="B92" s="92">
        <v>5</v>
      </c>
      <c r="C92" s="92"/>
      <c r="D92" s="64" t="s">
        <v>25</v>
      </c>
      <c r="F92" s="74"/>
      <c r="G92" s="54">
        <f t="shared" ref="G92" si="4">SUM(G93:G97)</f>
        <v>110630876.58000001</v>
      </c>
      <c r="K92" s="84"/>
      <c r="L92" s="84"/>
      <c r="P92" s="85"/>
      <c r="Q92" s="85"/>
      <c r="R92" s="85"/>
      <c r="S92" s="85"/>
      <c r="T92" s="85"/>
      <c r="U92" s="85"/>
      <c r="V92" s="86">
        <f t="shared" si="2"/>
        <v>0</v>
      </c>
    </row>
    <row r="93" spans="1:24" s="60" customFormat="1" x14ac:dyDescent="0.3">
      <c r="A93" s="82"/>
      <c r="B93" s="92"/>
      <c r="C93" s="92">
        <v>23</v>
      </c>
      <c r="E93" s="60" t="s">
        <v>104</v>
      </c>
      <c r="F93" s="74"/>
      <c r="G93" s="55"/>
      <c r="K93" s="84"/>
      <c r="L93" s="84"/>
      <c r="P93" s="85">
        <f>IFERROR(VLOOKUP(C93,'[2]SCF REF'!$A$3:$D$45,4,FALSE),0)</f>
        <v>0</v>
      </c>
      <c r="Q93" s="85">
        <f>IFERROR(VLOOKUP(C93,[3]CF!$B$2:$E$43,4,FALSE),0)</f>
        <v>0</v>
      </c>
      <c r="R93" s="85">
        <f>IFERROR(VLOOKUP(C93,'[4]SCF REF'!$A$3:$D$45,4,FALSE),0)</f>
        <v>0</v>
      </c>
      <c r="S93" s="85">
        <f>IFERROR(VLOOKUP(C93,[5]CF!$B$2:$E$43,4,FALSE),0)</f>
        <v>0</v>
      </c>
      <c r="T93" s="85">
        <f>IFERROR(VLOOKUP(C93,'[6]SCF REF'!$A$3:$D$45,4,FALSE),0)</f>
        <v>0</v>
      </c>
      <c r="U93" s="85">
        <f>IFERROR(VLOOKUP(C93,[7]CF!$B$2:$E$43,4,FALSE),0)</f>
        <v>0</v>
      </c>
      <c r="V93" s="86">
        <f t="shared" si="2"/>
        <v>0</v>
      </c>
    </row>
    <row r="94" spans="1:24" s="60" customFormat="1" x14ac:dyDescent="0.3">
      <c r="A94" s="82"/>
      <c r="B94" s="92"/>
      <c r="C94" s="92">
        <v>24</v>
      </c>
      <c r="E94" s="60" t="s">
        <v>105</v>
      </c>
      <c r="F94" s="74"/>
      <c r="G94" s="55">
        <f>G54</f>
        <v>16879749.009999998</v>
      </c>
      <c r="K94" s="84"/>
      <c r="L94" s="84"/>
      <c r="P94" s="85">
        <f>IFERROR(VLOOKUP(C94,'[2]SCF REF'!$A$3:$D$45,4,FALSE),0)</f>
        <v>0</v>
      </c>
      <c r="Q94" s="85">
        <f>IFERROR(VLOOKUP(C94,[3]CF!$B$2:$E$43,4,FALSE),0)</f>
        <v>0</v>
      </c>
      <c r="R94" s="85">
        <f>IFERROR(VLOOKUP(C94,'[4]SCF REF'!$A$3:$D$45,4,FALSE),0)</f>
        <v>0</v>
      </c>
      <c r="S94" s="85">
        <f>IFERROR(VLOOKUP(C94,[5]CF!$B$2:$E$43,4,FALSE),0)</f>
        <v>0</v>
      </c>
      <c r="T94" s="85">
        <f>IFERROR(VLOOKUP(C94,'[6]SCF REF'!$A$3:$D$45,4,FALSE),0)</f>
        <v>0</v>
      </c>
      <c r="U94" s="85">
        <f>IFERROR(VLOOKUP(C94,[7]CF!$B$2:$E$43,4,FALSE),0)</f>
        <v>0</v>
      </c>
      <c r="V94" s="86">
        <f t="shared" si="2"/>
        <v>0</v>
      </c>
      <c r="X94" s="105">
        <f>G94-'[1]4030101000'!$F$767</f>
        <v>0</v>
      </c>
    </row>
    <row r="95" spans="1:24" s="60" customFormat="1" x14ac:dyDescent="0.3">
      <c r="A95" s="82"/>
      <c r="B95" s="92"/>
      <c r="C95" s="92">
        <v>7</v>
      </c>
      <c r="E95" s="60" t="s">
        <v>106</v>
      </c>
      <c r="F95" s="74"/>
      <c r="G95" s="55">
        <f>11937524.64+V95</f>
        <v>15489744.520000001</v>
      </c>
      <c r="K95" s="84"/>
      <c r="L95" s="84"/>
      <c r="P95" s="85">
        <f>IFERROR(VLOOKUP(C95,'[2]SCF REF'!$A$3:$D$45,4,FALSE),0)</f>
        <v>0</v>
      </c>
      <c r="Q95" s="85">
        <f>IFERROR(VLOOKUP(C95,[3]CF!$B$2:$E$43,4,FALSE),0)</f>
        <v>1241418.3900000001</v>
      </c>
      <c r="R95" s="85">
        <f>IFERROR(VLOOKUP(C95,'[4]SCF REF'!$A$3:$D$45,4,FALSE),0)</f>
        <v>0</v>
      </c>
      <c r="S95" s="85">
        <f>IFERROR(VLOOKUP(C95,[5]CF!$B$2:$E$43,4,FALSE),0)</f>
        <v>1120212.5900000001</v>
      </c>
      <c r="T95" s="85">
        <f>IFERROR(VLOOKUP(C95,'[6]SCF REF'!$A$3:$D$45,4,FALSE),0)</f>
        <v>0</v>
      </c>
      <c r="U95" s="85">
        <f>IFERROR(VLOOKUP(C95,[7]CF!$B$2:$E$43,4,FALSE),0)</f>
        <v>1190588.9000000004</v>
      </c>
      <c r="V95" s="86">
        <f t="shared" si="2"/>
        <v>3552219.8800000008</v>
      </c>
    </row>
    <row r="96" spans="1:24" s="60" customFormat="1" x14ac:dyDescent="0.3">
      <c r="A96" s="82"/>
      <c r="B96" s="92"/>
      <c r="C96" s="92">
        <v>20</v>
      </c>
      <c r="E96" s="60" t="s">
        <v>107</v>
      </c>
      <c r="F96" s="74"/>
      <c r="G96" s="55">
        <f>22282261.27+V96+53494.79</f>
        <v>68653847.830000013</v>
      </c>
      <c r="K96" s="84"/>
      <c r="L96" s="84"/>
      <c r="P96" s="85">
        <f>IFERROR(VLOOKUP(C96,'[2]SCF REF'!$A$3:$D$45,4,FALSE),0)</f>
        <v>14842800.240000002</v>
      </c>
      <c r="Q96" s="85">
        <f>IFERROR(VLOOKUP(C96,[3]CF!$B$2:$E$43,4,FALSE),0)</f>
        <v>901631.95999999961</v>
      </c>
      <c r="R96" s="85">
        <f>IFERROR(VLOOKUP(C96,'[4]SCF REF'!$A$3:$D$45,4,FALSE),0)</f>
        <v>14342057.370000003</v>
      </c>
      <c r="S96" s="85">
        <f>IFERROR(VLOOKUP(C96,[5]CF!$B$2:$E$43,4,FALSE),0)</f>
        <v>882169.93999999913</v>
      </c>
      <c r="T96" s="85">
        <f>IFERROR(VLOOKUP(C96,'[6]SCF REF'!$A$3:$D$45,4,FALSE),0)</f>
        <v>14507884.560000004</v>
      </c>
      <c r="U96" s="85">
        <f>IFERROR(VLOOKUP(C96,[7]CF!$B$2:$E$43,4,FALSE),0)</f>
        <v>841547.70000000019</v>
      </c>
      <c r="V96" s="86">
        <f t="shared" si="2"/>
        <v>46318091.770000011</v>
      </c>
    </row>
    <row r="97" spans="1:24" s="60" customFormat="1" x14ac:dyDescent="0.3">
      <c r="A97" s="82"/>
      <c r="B97" s="92"/>
      <c r="C97" s="92">
        <v>8</v>
      </c>
      <c r="E97" s="60" t="s">
        <v>108</v>
      </c>
      <c r="F97" s="74"/>
      <c r="G97" s="55">
        <f>7885672.95+V97</f>
        <v>9607535.2200000007</v>
      </c>
      <c r="K97" s="84"/>
      <c r="L97" s="84"/>
      <c r="P97" s="85">
        <f>IFERROR(VLOOKUP(C97,'[2]SCF REF'!$A$3:$D$45,4,FALSE),0)</f>
        <v>388523.34</v>
      </c>
      <c r="Q97" s="85">
        <f>IFERROR(VLOOKUP(C97,[3]CF!$B$2:$E$43,4,FALSE),0)</f>
        <v>44818</v>
      </c>
      <c r="R97" s="85">
        <f>IFERROR(VLOOKUP(C97,'[4]SCF REF'!$A$3:$D$45,4,FALSE),0)</f>
        <v>564671.17000000004</v>
      </c>
      <c r="S97" s="85">
        <f>IFERROR(VLOOKUP(C97,[5]CF!$B$2:$E$43,4,FALSE),0)</f>
        <v>319603.5</v>
      </c>
      <c r="T97" s="85">
        <f>IFERROR(VLOOKUP(C97,'[6]SCF REF'!$A$3:$D$45,4,FALSE),0)</f>
        <v>385946.25999999995</v>
      </c>
      <c r="U97" s="85">
        <f>IFERROR(VLOOKUP(C97,[7]CF!$B$2:$E$43,4,FALSE),0)</f>
        <v>18300</v>
      </c>
      <c r="V97" s="86">
        <f t="shared" si="2"/>
        <v>1721862.27</v>
      </c>
    </row>
    <row r="98" spans="1:24" s="60" customFormat="1" hidden="1" x14ac:dyDescent="0.3">
      <c r="A98" s="82"/>
      <c r="B98" s="92"/>
      <c r="C98" s="92"/>
      <c r="F98" s="74"/>
      <c r="G98" s="55"/>
      <c r="K98" s="84"/>
      <c r="L98" s="84"/>
      <c r="P98" s="85"/>
      <c r="Q98" s="85"/>
      <c r="R98" s="85"/>
      <c r="S98" s="85"/>
      <c r="T98" s="85">
        <f>IFERROR(VLOOKUP(C98,'[6]SCF REF'!$A$3:$D$45,4,FALSE),0)</f>
        <v>0</v>
      </c>
      <c r="U98" s="85"/>
      <c r="V98" s="86">
        <f t="shared" si="2"/>
        <v>0</v>
      </c>
    </row>
    <row r="99" spans="1:24" s="60" customFormat="1" ht="18.75" hidden="1" x14ac:dyDescent="0.45">
      <c r="A99" s="82"/>
      <c r="B99" s="92">
        <v>7</v>
      </c>
      <c r="C99" s="92"/>
      <c r="D99" s="64" t="s">
        <v>26</v>
      </c>
      <c r="F99" s="74"/>
      <c r="G99" s="54">
        <f>SUM(G100)</f>
        <v>0</v>
      </c>
      <c r="K99" s="84"/>
      <c r="L99" s="84"/>
      <c r="P99" s="85"/>
      <c r="Q99" s="85"/>
      <c r="R99" s="85"/>
      <c r="S99" s="85"/>
      <c r="T99" s="85">
        <f>IFERROR(VLOOKUP(C99,'[6]SCF REF'!$A$3:$D$45,4,FALSE),0)</f>
        <v>0</v>
      </c>
      <c r="U99" s="85"/>
      <c r="V99" s="86">
        <f t="shared" si="2"/>
        <v>0</v>
      </c>
    </row>
    <row r="100" spans="1:24" s="60" customFormat="1" hidden="1" x14ac:dyDescent="0.3">
      <c r="A100" s="82"/>
      <c r="B100" s="92"/>
      <c r="C100" s="92">
        <v>25</v>
      </c>
      <c r="E100" s="60" t="s">
        <v>112</v>
      </c>
      <c r="F100" s="74"/>
      <c r="G100" s="55">
        <v>0</v>
      </c>
      <c r="K100" s="84"/>
      <c r="L100" s="84"/>
      <c r="P100" s="85"/>
      <c r="Q100" s="85"/>
      <c r="R100" s="85"/>
      <c r="S100" s="85"/>
      <c r="T100" s="85">
        <f>IFERROR(VLOOKUP(C100,'[6]SCF REF'!$A$3:$D$45,4,FALSE),0)</f>
        <v>0</v>
      </c>
      <c r="U100" s="85"/>
      <c r="V100" s="86">
        <f t="shared" si="2"/>
        <v>0</v>
      </c>
    </row>
    <row r="101" spans="1:24" s="60" customFormat="1" x14ac:dyDescent="0.3">
      <c r="A101" s="82"/>
      <c r="B101" s="92"/>
      <c r="C101" s="92"/>
      <c r="F101" s="74"/>
      <c r="G101" s="55"/>
      <c r="K101" s="84"/>
      <c r="L101" s="84"/>
      <c r="P101" s="85"/>
      <c r="Q101" s="85"/>
      <c r="R101" s="85"/>
      <c r="S101" s="85"/>
      <c r="T101" s="85"/>
      <c r="U101" s="85"/>
      <c r="V101" s="86">
        <f t="shared" si="2"/>
        <v>0</v>
      </c>
    </row>
    <row r="102" spans="1:24" s="60" customFormat="1" ht="18.75" x14ac:dyDescent="0.45">
      <c r="A102" s="82"/>
      <c r="B102" s="92">
        <v>8</v>
      </c>
      <c r="C102" s="92"/>
      <c r="D102" s="64" t="s">
        <v>27</v>
      </c>
      <c r="F102" s="74"/>
      <c r="G102" s="54">
        <f t="shared" ref="G102" si="5">SUM(G103)</f>
        <v>419634913.60000002</v>
      </c>
      <c r="K102" s="84"/>
      <c r="L102" s="84"/>
      <c r="P102" s="85"/>
      <c r="Q102" s="85"/>
      <c r="R102" s="85"/>
      <c r="S102" s="85"/>
      <c r="T102" s="85"/>
      <c r="U102" s="85"/>
      <c r="V102" s="86">
        <f t="shared" si="2"/>
        <v>0</v>
      </c>
    </row>
    <row r="103" spans="1:24" s="60" customFormat="1" x14ac:dyDescent="0.3">
      <c r="A103" s="82"/>
      <c r="B103" s="92"/>
      <c r="C103" s="92">
        <v>15</v>
      </c>
      <c r="E103" s="60" t="s">
        <v>113</v>
      </c>
      <c r="F103" s="74"/>
      <c r="G103" s="55">
        <f>310554571.5+V103</f>
        <v>419634913.60000002</v>
      </c>
      <c r="K103" s="84"/>
      <c r="L103" s="84"/>
      <c r="P103" s="85">
        <f>IFERROR(VLOOKUP(C103,'[2]SCF REF'!$A$3:$D$45,4,FALSE),0)</f>
        <v>5877321</v>
      </c>
      <c r="Q103" s="85">
        <f>IFERROR(VLOOKUP(C103,[3]CF!$B$2:$E$43,4,FALSE),0)</f>
        <v>0</v>
      </c>
      <c r="R103" s="85">
        <f>IFERROR(VLOOKUP(C103,'[4]SCF REF'!$A$3:$D$45,4,FALSE),0)</f>
        <v>51697101.100000001</v>
      </c>
      <c r="S103" s="85">
        <f>IFERROR(VLOOKUP(C103,[5]CF!$B$2:$E$43,4,FALSE),0)</f>
        <v>0</v>
      </c>
      <c r="T103" s="85">
        <f>IFERROR(VLOOKUP(C103,'[6]SCF REF'!$A$3:$D$45,4,FALSE),0)</f>
        <v>51505920</v>
      </c>
      <c r="U103" s="85">
        <f>IFERROR(VLOOKUP(C103,[7]CF!$B$2:$E$43,4,FALSE),0)</f>
        <v>0</v>
      </c>
      <c r="V103" s="86">
        <f t="shared" si="2"/>
        <v>109080342.09999999</v>
      </c>
    </row>
    <row r="104" spans="1:24" s="60" customFormat="1" x14ac:dyDescent="0.3">
      <c r="A104" s="82"/>
      <c r="B104" s="92"/>
      <c r="C104" s="92"/>
      <c r="F104" s="74"/>
      <c r="G104" s="55"/>
      <c r="K104" s="84"/>
      <c r="L104" s="84"/>
      <c r="P104" s="85"/>
      <c r="Q104" s="85"/>
      <c r="R104" s="85"/>
      <c r="S104" s="85"/>
      <c r="T104" s="85"/>
      <c r="U104" s="85"/>
      <c r="V104" s="86">
        <f t="shared" si="2"/>
        <v>0</v>
      </c>
    </row>
    <row r="105" spans="1:24" s="60" customFormat="1" ht="18.75" x14ac:dyDescent="0.45">
      <c r="A105" s="82"/>
      <c r="B105" s="92">
        <v>9</v>
      </c>
      <c r="C105" s="92"/>
      <c r="D105" s="64" t="s">
        <v>29</v>
      </c>
      <c r="F105" s="74"/>
      <c r="G105" s="54">
        <f>SUM(G106:G108)</f>
        <v>83575.16</v>
      </c>
      <c r="K105" s="84"/>
      <c r="L105" s="84"/>
      <c r="P105" s="85"/>
      <c r="Q105" s="85"/>
      <c r="R105" s="85"/>
      <c r="S105" s="85">
        <f>IFERROR(VLOOKUP(C105,[5]CF!$B$2:$E$43,4,FALSE),0)</f>
        <v>0</v>
      </c>
      <c r="T105" s="85">
        <f>IFERROR(VLOOKUP(C105,'[6]SCF REF'!$A$3:$D$45,4,FALSE),0)</f>
        <v>0</v>
      </c>
      <c r="U105" s="85">
        <f>IFERROR(VLOOKUP(C105,[7]CF!$B$2:$E$43,4,FALSE),0)</f>
        <v>0</v>
      </c>
      <c r="V105" s="86">
        <f t="shared" si="2"/>
        <v>0</v>
      </c>
    </row>
    <row r="106" spans="1:24" s="60" customFormat="1" x14ac:dyDescent="0.3">
      <c r="A106" s="82"/>
      <c r="B106" s="92"/>
      <c r="C106" s="92">
        <v>16</v>
      </c>
      <c r="E106" s="60" t="s">
        <v>114</v>
      </c>
      <c r="F106" s="74"/>
      <c r="G106" s="55"/>
      <c r="K106" s="84"/>
      <c r="L106" s="84"/>
      <c r="P106" s="85"/>
      <c r="Q106" s="85"/>
      <c r="R106" s="85"/>
      <c r="S106" s="85">
        <f>IFERROR(VLOOKUP(C106,[5]CF!$B$2:$E$43,4,FALSE),0)</f>
        <v>0</v>
      </c>
      <c r="T106" s="85">
        <f>IFERROR(VLOOKUP(C106,'[6]SCF REF'!$A$3:$D$45,4,FALSE),0)</f>
        <v>0</v>
      </c>
      <c r="U106" s="85">
        <f>IFERROR(VLOOKUP(C106,[7]CF!$B$2:$E$43,4,FALSE),0)</f>
        <v>0</v>
      </c>
      <c r="V106" s="86">
        <f t="shared" si="2"/>
        <v>0</v>
      </c>
    </row>
    <row r="107" spans="1:24" s="60" customFormat="1" x14ac:dyDescent="0.3">
      <c r="A107" s="82"/>
      <c r="B107" s="92"/>
      <c r="C107" s="92">
        <v>17</v>
      </c>
      <c r="E107" s="60" t="s">
        <v>115</v>
      </c>
      <c r="F107" s="74"/>
      <c r="G107" s="55">
        <f>V107</f>
        <v>83575.16</v>
      </c>
      <c r="K107" s="84"/>
      <c r="L107" s="84"/>
      <c r="P107" s="85"/>
      <c r="Q107" s="85"/>
      <c r="R107" s="85"/>
      <c r="S107" s="85">
        <f>IFERROR(VLOOKUP(C107,[5]CF!$B$2:$E$43,4,FALSE),0)</f>
        <v>83575.16</v>
      </c>
      <c r="T107" s="85">
        <f>IFERROR(VLOOKUP(C107,'[6]SCF REF'!$A$3:$D$45,4,FALSE),0)</f>
        <v>0</v>
      </c>
      <c r="U107" s="85">
        <f>IFERROR(VLOOKUP(C107,[7]CF!$B$2:$E$43,4,FALSE),0)</f>
        <v>0</v>
      </c>
      <c r="V107" s="86">
        <f t="shared" si="2"/>
        <v>83575.16</v>
      </c>
    </row>
    <row r="108" spans="1:24" s="60" customFormat="1" x14ac:dyDescent="0.3">
      <c r="A108" s="82"/>
      <c r="B108" s="92"/>
      <c r="C108" s="92">
        <v>19</v>
      </c>
      <c r="E108" s="60" t="s">
        <v>29</v>
      </c>
      <c r="F108" s="74"/>
      <c r="G108" s="55"/>
      <c r="K108" s="84"/>
      <c r="L108" s="84"/>
      <c r="P108" s="85">
        <f>IFERROR(VLOOKUP(C108,'[2]SCF REF'!$A$3:$D$45,4,FALSE),0)</f>
        <v>0</v>
      </c>
      <c r="Q108" s="85">
        <f>IFERROR(VLOOKUP(C108,[3]CF!$B$2:$E$43,4,FALSE),0)</f>
        <v>0</v>
      </c>
      <c r="R108" s="85">
        <f>IFERROR(VLOOKUP(C108,'[4]SCF REF'!$A$3:$D$45,4,FALSE),0)</f>
        <v>0</v>
      </c>
      <c r="S108" s="85">
        <f>IFERROR(VLOOKUP(C108,[5]CF!$B$2:$E$43,4,FALSE),0)</f>
        <v>1267</v>
      </c>
      <c r="T108" s="85">
        <f>IFERROR(VLOOKUP(C108,'[6]SCF REF'!$A$3:$D$45,4,FALSE),0)</f>
        <v>0</v>
      </c>
      <c r="U108" s="85">
        <f>IFERROR(VLOOKUP(C108,[7]CF!$B$2:$E$43,4,FALSE),0)</f>
        <v>17087.02</v>
      </c>
      <c r="V108" s="86">
        <f t="shared" si="2"/>
        <v>18354.02</v>
      </c>
      <c r="W108" s="60" t="s">
        <v>156</v>
      </c>
    </row>
    <row r="109" spans="1:24" s="60" customFormat="1" x14ac:dyDescent="0.3">
      <c r="A109" s="82"/>
      <c r="B109" s="92"/>
      <c r="C109" s="92"/>
      <c r="F109" s="74"/>
      <c r="G109" s="55"/>
      <c r="K109" s="84"/>
      <c r="L109" s="84"/>
      <c r="P109" s="85"/>
      <c r="Q109" s="85"/>
      <c r="R109" s="85"/>
      <c r="S109" s="85"/>
      <c r="T109" s="85"/>
      <c r="U109" s="85"/>
      <c r="V109" s="86">
        <f t="shared" si="2"/>
        <v>0</v>
      </c>
    </row>
    <row r="110" spans="1:24" s="60" customFormat="1" ht="18.75" x14ac:dyDescent="0.45">
      <c r="A110" s="82"/>
      <c r="B110" s="92">
        <v>10</v>
      </c>
      <c r="C110" s="92"/>
      <c r="D110" s="64" t="s">
        <v>14</v>
      </c>
      <c r="F110" s="74"/>
      <c r="G110" s="54">
        <f t="shared" ref="G110" si="6">SUM(G111:G114)</f>
        <v>4555000</v>
      </c>
      <c r="K110" s="84"/>
      <c r="L110" s="84"/>
      <c r="P110" s="85"/>
      <c r="Q110" s="85"/>
      <c r="R110" s="85"/>
      <c r="S110" s="85"/>
      <c r="T110" s="85"/>
      <c r="U110" s="85"/>
      <c r="V110" s="86">
        <f t="shared" si="2"/>
        <v>0</v>
      </c>
    </row>
    <row r="111" spans="1:24" s="60" customFormat="1" x14ac:dyDescent="0.3">
      <c r="A111" s="82"/>
      <c r="B111" s="92"/>
      <c r="C111" s="92">
        <v>40</v>
      </c>
      <c r="E111" s="60" t="s">
        <v>116</v>
      </c>
      <c r="F111" s="74"/>
      <c r="G111" s="55">
        <f>320000</f>
        <v>320000</v>
      </c>
      <c r="K111" s="84"/>
      <c r="L111" s="84"/>
      <c r="P111" s="85">
        <f>IFERROR(VLOOKUP(C111,'[2]SCF REF'!$A$3:$D$45,4,FALSE),0)</f>
        <v>0</v>
      </c>
      <c r="Q111" s="85">
        <f>IFERROR(VLOOKUP(C111,[3]CF!$B$2:$E$43,4,FALSE),0)</f>
        <v>0</v>
      </c>
      <c r="R111" s="85">
        <f>IFERROR(VLOOKUP(C111,'[4]SCF REF'!$A$3:$D$45,4,FALSE),0)</f>
        <v>0</v>
      </c>
      <c r="S111" s="85">
        <f>IFERROR(VLOOKUP(C111,[5]CF!$B$2:$E$43,4,FALSE),0)</f>
        <v>0</v>
      </c>
      <c r="T111" s="85">
        <f>IFERROR(VLOOKUP(C111,'[6]SCF REF'!$A$3:$D$45,4,FALSE),0)</f>
        <v>0</v>
      </c>
      <c r="U111" s="85">
        <f>IFERROR(VLOOKUP(C111,[7]CF!$B$2:$E$43,4,FALSE),0)</f>
        <v>0</v>
      </c>
      <c r="V111" s="86">
        <f t="shared" si="2"/>
        <v>0</v>
      </c>
      <c r="W111" s="60" t="s">
        <v>157</v>
      </c>
      <c r="X111" s="117"/>
    </row>
    <row r="112" spans="1:24" s="60" customFormat="1" x14ac:dyDescent="0.3">
      <c r="A112" s="82"/>
      <c r="B112" s="83"/>
      <c r="C112" s="92">
        <v>41</v>
      </c>
      <c r="E112" s="60" t="s">
        <v>117</v>
      </c>
      <c r="F112" s="74"/>
      <c r="G112" s="55">
        <f>3000000+1235000</f>
        <v>4235000</v>
      </c>
      <c r="K112" s="84"/>
      <c r="L112" s="84"/>
      <c r="P112" s="85">
        <f>IFERROR(VLOOKUP(C112,'[2]SCF REF'!$A$3:$D$45,4,FALSE),0)</f>
        <v>0</v>
      </c>
      <c r="Q112" s="85">
        <f>IFERROR(VLOOKUP(C112,[3]CF!$B$2:$E$43,4,FALSE),0)</f>
        <v>0</v>
      </c>
      <c r="R112" s="85">
        <f>IFERROR(VLOOKUP(C112,'[4]SCF REF'!$A$3:$D$45,4,FALSE),0)</f>
        <v>0</v>
      </c>
      <c r="S112" s="85">
        <f>IFERROR(VLOOKUP(C112,[5]CF!$B$2:$E$43,4,FALSE),0)</f>
        <v>0</v>
      </c>
      <c r="T112" s="85">
        <f>IFERROR(VLOOKUP(C112,'[6]SCF REF'!$A$3:$D$45,4,FALSE),0)</f>
        <v>0</v>
      </c>
      <c r="U112" s="85">
        <f>IFERROR(VLOOKUP(C112,[7]CF!$B$2:$E$43,4,FALSE),0)</f>
        <v>0</v>
      </c>
      <c r="V112" s="86">
        <f t="shared" si="2"/>
        <v>0</v>
      </c>
      <c r="W112" s="84">
        <v>320000</v>
      </c>
      <c r="X112" s="84">
        <v>1235000</v>
      </c>
    </row>
    <row r="113" spans="1:22" s="60" customFormat="1" x14ac:dyDescent="0.3">
      <c r="A113" s="82"/>
      <c r="B113" s="92"/>
      <c r="C113" s="92">
        <v>42</v>
      </c>
      <c r="E113" s="60" t="s">
        <v>118</v>
      </c>
      <c r="F113" s="74"/>
      <c r="G113" s="55">
        <v>0</v>
      </c>
      <c r="K113" s="84"/>
      <c r="L113" s="84"/>
      <c r="P113" s="85"/>
      <c r="Q113" s="85"/>
      <c r="R113" s="85"/>
      <c r="S113" s="85"/>
      <c r="T113" s="85"/>
      <c r="U113" s="85"/>
      <c r="V113" s="86">
        <f t="shared" si="2"/>
        <v>0</v>
      </c>
    </row>
    <row r="114" spans="1:22" s="60" customFormat="1" x14ac:dyDescent="0.3">
      <c r="A114" s="82"/>
      <c r="B114" s="92"/>
      <c r="C114" s="92">
        <v>43</v>
      </c>
      <c r="E114" s="60" t="s">
        <v>119</v>
      </c>
      <c r="F114" s="74"/>
      <c r="G114" s="55"/>
      <c r="K114" s="84"/>
      <c r="L114" s="84"/>
      <c r="P114" s="85"/>
      <c r="Q114" s="85"/>
      <c r="R114" s="85"/>
      <c r="S114" s="85"/>
      <c r="T114" s="85"/>
      <c r="U114" s="85"/>
      <c r="V114" s="86">
        <f t="shared" si="2"/>
        <v>0</v>
      </c>
    </row>
    <row r="115" spans="1:22" s="60" customFormat="1" x14ac:dyDescent="0.3">
      <c r="A115" s="82"/>
      <c r="B115" s="92"/>
      <c r="C115" s="92"/>
      <c r="F115" s="74"/>
      <c r="G115" s="55"/>
      <c r="K115" s="84"/>
      <c r="L115" s="84"/>
      <c r="P115" s="85"/>
      <c r="Q115" s="85"/>
      <c r="R115" s="85"/>
      <c r="S115" s="85"/>
      <c r="T115" s="85"/>
      <c r="U115" s="85"/>
      <c r="V115" s="86">
        <f t="shared" si="2"/>
        <v>0</v>
      </c>
    </row>
    <row r="116" spans="1:22" s="64" customFormat="1" x14ac:dyDescent="0.3">
      <c r="A116" s="102" t="s">
        <v>30</v>
      </c>
      <c r="B116" s="92"/>
      <c r="C116" s="113"/>
      <c r="F116" s="65"/>
      <c r="G116" s="53">
        <f>G73+G79+G71+G84+G90+G92+G99+G102+G105+G110+G68+G69+G70</f>
        <v>3151267093.1399994</v>
      </c>
      <c r="K116" s="114"/>
      <c r="L116" s="114"/>
      <c r="P116" s="101"/>
      <c r="Q116" s="101"/>
      <c r="R116" s="101"/>
      <c r="S116" s="101"/>
      <c r="T116" s="101"/>
      <c r="U116" s="101"/>
      <c r="V116" s="86">
        <f t="shared" si="2"/>
        <v>0</v>
      </c>
    </row>
    <row r="117" spans="1:22" s="60" customFormat="1" x14ac:dyDescent="0.3">
      <c r="B117" s="92"/>
      <c r="C117" s="92"/>
      <c r="F117" s="74"/>
      <c r="G117" s="55"/>
      <c r="K117" s="84"/>
      <c r="L117" s="84"/>
      <c r="P117" s="85"/>
      <c r="Q117" s="85"/>
      <c r="R117" s="85"/>
      <c r="S117" s="85"/>
      <c r="T117" s="85"/>
      <c r="U117" s="85"/>
      <c r="V117" s="86">
        <f t="shared" si="2"/>
        <v>0</v>
      </c>
    </row>
    <row r="118" spans="1:22" s="60" customFormat="1" x14ac:dyDescent="0.3">
      <c r="A118" s="64" t="s">
        <v>120</v>
      </c>
      <c r="B118" s="92"/>
      <c r="C118" s="113"/>
      <c r="D118" s="64"/>
      <c r="E118" s="64"/>
      <c r="F118" s="65"/>
      <c r="G118" s="53">
        <f>G65-G116</f>
        <v>-19691407.099999428</v>
      </c>
      <c r="K118" s="84"/>
      <c r="L118" s="84"/>
      <c r="P118" s="85"/>
      <c r="Q118" s="85"/>
      <c r="R118" s="85"/>
      <c r="S118" s="85"/>
      <c r="T118" s="85"/>
      <c r="U118" s="85"/>
      <c r="V118" s="86">
        <f t="shared" si="2"/>
        <v>0</v>
      </c>
    </row>
    <row r="119" spans="1:22" s="60" customFormat="1" x14ac:dyDescent="0.3">
      <c r="A119" s="64"/>
      <c r="B119" s="92"/>
      <c r="C119" s="113"/>
      <c r="D119" s="64"/>
      <c r="E119" s="64"/>
      <c r="F119" s="65"/>
      <c r="G119" s="55"/>
      <c r="K119" s="84"/>
      <c r="L119" s="84"/>
      <c r="P119" s="85"/>
      <c r="Q119" s="85"/>
      <c r="R119" s="85"/>
      <c r="S119" s="85"/>
      <c r="T119" s="85"/>
      <c r="U119" s="85"/>
      <c r="V119" s="86">
        <f t="shared" si="2"/>
        <v>0</v>
      </c>
    </row>
    <row r="120" spans="1:22" s="64" customFormat="1" x14ac:dyDescent="0.3">
      <c r="A120" s="64" t="s">
        <v>32</v>
      </c>
      <c r="B120" s="92"/>
      <c r="C120" s="113"/>
      <c r="F120" s="65"/>
      <c r="G120" s="55"/>
      <c r="K120" s="114"/>
      <c r="L120" s="114"/>
      <c r="P120" s="101"/>
      <c r="Q120" s="101"/>
      <c r="R120" s="101"/>
      <c r="S120" s="101"/>
      <c r="T120" s="101"/>
      <c r="U120" s="101"/>
      <c r="V120" s="86">
        <f t="shared" si="2"/>
        <v>0</v>
      </c>
    </row>
    <row r="121" spans="1:22" s="64" customFormat="1" x14ac:dyDescent="0.3">
      <c r="B121" s="92"/>
      <c r="C121" s="113"/>
      <c r="F121" s="65"/>
      <c r="G121" s="55"/>
      <c r="K121" s="114"/>
      <c r="L121" s="114"/>
      <c r="P121" s="101"/>
      <c r="Q121" s="101"/>
      <c r="R121" s="101"/>
      <c r="S121" s="101"/>
      <c r="T121" s="101"/>
      <c r="U121" s="101"/>
      <c r="V121" s="86">
        <f t="shared" si="2"/>
        <v>0</v>
      </c>
    </row>
    <row r="122" spans="1:22" s="64" customFormat="1" x14ac:dyDescent="0.3">
      <c r="A122" s="118" t="s">
        <v>4</v>
      </c>
      <c r="B122" s="119"/>
      <c r="C122" s="120"/>
      <c r="D122" s="109"/>
      <c r="E122" s="109"/>
      <c r="F122" s="121"/>
      <c r="G122" s="55"/>
      <c r="K122" s="114"/>
      <c r="L122" s="114"/>
      <c r="P122" s="101"/>
      <c r="Q122" s="101"/>
      <c r="R122" s="101"/>
      <c r="S122" s="101"/>
      <c r="T122" s="101"/>
      <c r="U122" s="101"/>
      <c r="V122" s="86">
        <f t="shared" si="2"/>
        <v>0</v>
      </c>
    </row>
    <row r="123" spans="1:22" s="64" customFormat="1" x14ac:dyDescent="0.3">
      <c r="A123" s="102" t="s">
        <v>15</v>
      </c>
      <c r="B123" s="92"/>
      <c r="C123" s="113"/>
      <c r="D123" s="109"/>
      <c r="E123" s="109"/>
      <c r="F123" s="121"/>
      <c r="G123" s="55"/>
      <c r="K123" s="114"/>
      <c r="L123" s="114"/>
      <c r="P123" s="101"/>
      <c r="Q123" s="101"/>
      <c r="R123" s="101"/>
      <c r="S123" s="101"/>
      <c r="T123" s="101"/>
      <c r="U123" s="101"/>
      <c r="V123" s="86">
        <f t="shared" si="2"/>
        <v>0</v>
      </c>
    </row>
    <row r="124" spans="1:22" s="60" customFormat="1" x14ac:dyDescent="0.3">
      <c r="B124" s="92"/>
      <c r="C124" s="92"/>
      <c r="F124" s="74"/>
      <c r="G124" s="55"/>
      <c r="K124" s="84"/>
      <c r="L124" s="84"/>
      <c r="P124" s="85"/>
      <c r="Q124" s="85"/>
      <c r="R124" s="85"/>
      <c r="S124" s="85"/>
      <c r="T124" s="85"/>
      <c r="U124" s="85"/>
      <c r="V124" s="86">
        <f t="shared" si="2"/>
        <v>0</v>
      </c>
    </row>
    <row r="125" spans="1:22" s="102" customFormat="1" x14ac:dyDescent="0.3">
      <c r="A125" s="102" t="s">
        <v>16</v>
      </c>
      <c r="B125" s="92"/>
      <c r="C125" s="113"/>
      <c r="F125" s="65"/>
      <c r="G125" s="55"/>
      <c r="K125" s="122"/>
      <c r="L125" s="122"/>
      <c r="P125" s="101"/>
      <c r="Q125" s="101"/>
      <c r="R125" s="101"/>
      <c r="S125" s="101"/>
      <c r="T125" s="101"/>
      <c r="U125" s="101"/>
      <c r="V125" s="86">
        <f t="shared" si="2"/>
        <v>0</v>
      </c>
    </row>
    <row r="126" spans="1:22" s="60" customFormat="1" x14ac:dyDescent="0.3">
      <c r="A126" s="82"/>
      <c r="B126" s="92"/>
      <c r="C126" s="92"/>
      <c r="F126" s="74"/>
      <c r="G126" s="55"/>
      <c r="K126" s="84"/>
      <c r="L126" s="84"/>
      <c r="P126" s="85"/>
      <c r="Q126" s="85"/>
      <c r="R126" s="85"/>
      <c r="S126" s="85"/>
      <c r="T126" s="85"/>
      <c r="U126" s="85"/>
      <c r="V126" s="86">
        <f t="shared" si="2"/>
        <v>0</v>
      </c>
    </row>
    <row r="127" spans="1:22" s="60" customFormat="1" x14ac:dyDescent="0.3">
      <c r="A127" s="82"/>
      <c r="B127" s="92"/>
      <c r="C127" s="92"/>
      <c r="D127" s="64" t="s">
        <v>35</v>
      </c>
      <c r="F127" s="74"/>
      <c r="G127" s="51">
        <f>SUM(G128:G135)</f>
        <v>123750</v>
      </c>
      <c r="K127" s="84"/>
      <c r="L127" s="84"/>
      <c r="P127" s="85"/>
      <c r="Q127" s="85"/>
      <c r="R127" s="85"/>
      <c r="S127" s="85"/>
      <c r="T127" s="85"/>
      <c r="U127" s="85"/>
      <c r="V127" s="86">
        <f t="shared" si="2"/>
        <v>0</v>
      </c>
    </row>
    <row r="128" spans="1:22" s="60" customFormat="1" hidden="1" x14ac:dyDescent="0.3">
      <c r="A128" s="82"/>
      <c r="B128" s="92"/>
      <c r="C128" s="92">
        <v>9</v>
      </c>
      <c r="D128" s="104"/>
      <c r="E128" s="60" t="s">
        <v>110</v>
      </c>
      <c r="F128" s="74"/>
      <c r="G128" s="55"/>
      <c r="K128" s="84"/>
      <c r="L128" s="84"/>
      <c r="P128" s="85"/>
      <c r="Q128" s="85"/>
      <c r="R128" s="85"/>
      <c r="S128" s="85"/>
      <c r="T128" s="85"/>
      <c r="U128" s="85"/>
      <c r="V128" s="86">
        <f t="shared" si="2"/>
        <v>0</v>
      </c>
    </row>
    <row r="129" spans="1:22" s="60" customFormat="1" hidden="1" x14ac:dyDescent="0.3">
      <c r="A129" s="82"/>
      <c r="B129" s="92"/>
      <c r="C129" s="92">
        <v>10</v>
      </c>
      <c r="D129" s="104"/>
      <c r="E129" s="60" t="s">
        <v>109</v>
      </c>
      <c r="F129" s="74"/>
      <c r="G129" s="55"/>
      <c r="K129" s="84"/>
      <c r="L129" s="84"/>
      <c r="P129" s="85"/>
      <c r="Q129" s="85"/>
      <c r="R129" s="85"/>
      <c r="S129" s="85"/>
      <c r="T129" s="85"/>
      <c r="U129" s="85"/>
      <c r="V129" s="86">
        <f t="shared" si="2"/>
        <v>0</v>
      </c>
    </row>
    <row r="130" spans="1:22" s="60" customFormat="1" hidden="1" x14ac:dyDescent="0.3">
      <c r="A130" s="82"/>
      <c r="B130" s="92"/>
      <c r="C130" s="92">
        <v>11</v>
      </c>
      <c r="D130" s="104"/>
      <c r="E130" s="60" t="s">
        <v>121</v>
      </c>
      <c r="F130" s="74"/>
      <c r="G130" s="55"/>
      <c r="K130" s="84"/>
      <c r="L130" s="84"/>
      <c r="P130" s="85"/>
      <c r="Q130" s="85"/>
      <c r="R130" s="85"/>
      <c r="S130" s="85"/>
      <c r="T130" s="85"/>
      <c r="U130" s="85"/>
      <c r="V130" s="86">
        <f t="shared" si="2"/>
        <v>0</v>
      </c>
    </row>
    <row r="131" spans="1:22" s="60" customFormat="1" x14ac:dyDescent="0.3">
      <c r="A131" s="82"/>
      <c r="B131" s="92"/>
      <c r="C131" s="92">
        <v>12</v>
      </c>
      <c r="D131" s="104"/>
      <c r="E131" s="60" t="s">
        <v>111</v>
      </c>
      <c r="F131" s="74"/>
      <c r="G131" s="55">
        <f>V131</f>
        <v>123750</v>
      </c>
      <c r="K131" s="84"/>
      <c r="L131" s="84"/>
      <c r="P131" s="85"/>
      <c r="Q131" s="85"/>
      <c r="R131" s="85">
        <v>123750</v>
      </c>
      <c r="S131" s="85">
        <f>IFERROR(VLOOKUP(C131,[5]CF!$B$2:$E$43,4,FALSE),0)</f>
        <v>0</v>
      </c>
      <c r="T131" s="85"/>
      <c r="U131" s="85"/>
      <c r="V131" s="86">
        <f t="shared" si="2"/>
        <v>123750</v>
      </c>
    </row>
    <row r="132" spans="1:22" s="60" customFormat="1" hidden="1" x14ac:dyDescent="0.3">
      <c r="A132" s="82"/>
      <c r="B132" s="92"/>
      <c r="C132" s="92">
        <v>13</v>
      </c>
      <c r="D132" s="104"/>
      <c r="E132" s="60" t="s">
        <v>122</v>
      </c>
      <c r="F132" s="74"/>
      <c r="G132" s="55"/>
      <c r="K132" s="84"/>
      <c r="L132" s="84"/>
      <c r="P132" s="85"/>
      <c r="Q132" s="85"/>
      <c r="R132" s="85"/>
      <c r="S132" s="85"/>
      <c r="T132" s="85"/>
      <c r="U132" s="85"/>
      <c r="V132" s="86">
        <f t="shared" si="2"/>
        <v>0</v>
      </c>
    </row>
    <row r="133" spans="1:22" s="60" customFormat="1" hidden="1" x14ac:dyDescent="0.3">
      <c r="A133" s="82"/>
      <c r="B133" s="92"/>
      <c r="C133" s="92">
        <v>14</v>
      </c>
      <c r="D133" s="104"/>
      <c r="E133" s="60" t="s">
        <v>123</v>
      </c>
      <c r="F133" s="74"/>
      <c r="G133" s="55"/>
      <c r="K133" s="84"/>
      <c r="L133" s="84"/>
      <c r="P133" s="85"/>
      <c r="Q133" s="85"/>
      <c r="R133" s="85"/>
      <c r="S133" s="85"/>
      <c r="T133" s="85"/>
      <c r="U133" s="85"/>
      <c r="V133" s="86">
        <f t="shared" si="2"/>
        <v>0</v>
      </c>
    </row>
    <row r="134" spans="1:22" s="60" customFormat="1" hidden="1" x14ac:dyDescent="0.3">
      <c r="A134" s="82"/>
      <c r="B134" s="92"/>
      <c r="C134" s="92">
        <v>15</v>
      </c>
      <c r="D134" s="104"/>
      <c r="E134" s="60" t="s">
        <v>124</v>
      </c>
      <c r="F134" s="74"/>
      <c r="G134" s="55"/>
      <c r="K134" s="84"/>
      <c r="L134" s="84"/>
      <c r="P134" s="85"/>
      <c r="Q134" s="85"/>
      <c r="R134" s="85"/>
      <c r="S134" s="85"/>
      <c r="T134" s="85"/>
      <c r="U134" s="85"/>
      <c r="V134" s="86">
        <f t="shared" si="2"/>
        <v>0</v>
      </c>
    </row>
    <row r="135" spans="1:22" s="60" customFormat="1" hidden="1" x14ac:dyDescent="0.3">
      <c r="A135" s="82"/>
      <c r="B135" s="92"/>
      <c r="C135" s="92">
        <v>16</v>
      </c>
      <c r="D135" s="104"/>
      <c r="E135" s="60" t="s">
        <v>125</v>
      </c>
      <c r="F135" s="74"/>
      <c r="G135" s="55"/>
      <c r="K135" s="84"/>
      <c r="L135" s="84"/>
      <c r="P135" s="85"/>
      <c r="Q135" s="85"/>
      <c r="R135" s="85"/>
      <c r="S135" s="85"/>
      <c r="T135" s="85"/>
      <c r="U135" s="85"/>
      <c r="V135" s="86">
        <f t="shared" si="2"/>
        <v>0</v>
      </c>
    </row>
    <row r="136" spans="1:22" s="60" customFormat="1" x14ac:dyDescent="0.3">
      <c r="A136" s="82"/>
      <c r="B136" s="92"/>
      <c r="C136" s="92"/>
      <c r="D136" s="104"/>
      <c r="F136" s="74"/>
      <c r="G136" s="55"/>
      <c r="K136" s="84"/>
      <c r="L136" s="84"/>
      <c r="P136" s="85"/>
      <c r="Q136" s="85"/>
      <c r="R136" s="85"/>
      <c r="S136" s="85"/>
      <c r="T136" s="85"/>
      <c r="U136" s="85"/>
      <c r="V136" s="86">
        <f t="shared" si="2"/>
        <v>0</v>
      </c>
    </row>
    <row r="137" spans="1:22" s="60" customFormat="1" x14ac:dyDescent="0.3">
      <c r="A137" s="82"/>
      <c r="B137" s="92"/>
      <c r="C137" s="92"/>
      <c r="F137" s="74"/>
      <c r="G137" s="55"/>
      <c r="K137" s="84"/>
      <c r="L137" s="84"/>
      <c r="P137" s="85"/>
      <c r="Q137" s="85"/>
      <c r="R137" s="85"/>
      <c r="S137" s="85"/>
      <c r="T137" s="85"/>
      <c r="U137" s="85"/>
      <c r="V137" s="86">
        <f t="shared" si="2"/>
        <v>0</v>
      </c>
    </row>
    <row r="138" spans="1:22" s="64" customFormat="1" x14ac:dyDescent="0.3">
      <c r="A138" s="102" t="s">
        <v>30</v>
      </c>
      <c r="B138" s="92"/>
      <c r="C138" s="113"/>
      <c r="F138" s="65"/>
      <c r="G138" s="68">
        <f>G127</f>
        <v>123750</v>
      </c>
      <c r="K138" s="114"/>
      <c r="L138" s="114"/>
      <c r="P138" s="101"/>
      <c r="Q138" s="101"/>
      <c r="R138" s="101"/>
      <c r="S138" s="101"/>
      <c r="T138" s="101"/>
      <c r="U138" s="101"/>
      <c r="V138" s="86">
        <f t="shared" si="2"/>
        <v>0</v>
      </c>
    </row>
    <row r="139" spans="1:22" s="60" customFormat="1" x14ac:dyDescent="0.3">
      <c r="A139" s="104"/>
      <c r="B139" s="92"/>
      <c r="C139" s="92"/>
      <c r="F139" s="74"/>
      <c r="G139" s="55"/>
      <c r="K139" s="84"/>
      <c r="L139" s="84"/>
      <c r="P139" s="85"/>
      <c r="Q139" s="85"/>
      <c r="R139" s="85"/>
      <c r="S139" s="85"/>
      <c r="T139" s="85"/>
      <c r="U139" s="85"/>
      <c r="V139" s="86">
        <f t="shared" ref="V139:V159" si="7">SUM(P139:U139)</f>
        <v>0</v>
      </c>
    </row>
    <row r="140" spans="1:22" s="60" customFormat="1" x14ac:dyDescent="0.3">
      <c r="A140" s="123" t="s">
        <v>126</v>
      </c>
      <c r="B140" s="92"/>
      <c r="C140" s="113"/>
      <c r="D140" s="64"/>
      <c r="E140" s="64"/>
      <c r="F140" s="65"/>
      <c r="G140" s="53">
        <f>G123-G127</f>
        <v>-123750</v>
      </c>
      <c r="K140" s="84"/>
      <c r="L140" s="84"/>
      <c r="P140" s="85"/>
      <c r="Q140" s="85"/>
      <c r="R140" s="85"/>
      <c r="S140" s="85"/>
      <c r="T140" s="85"/>
      <c r="U140" s="85"/>
      <c r="V140" s="86">
        <f t="shared" si="7"/>
        <v>0</v>
      </c>
    </row>
    <row r="141" spans="1:22" s="60" customFormat="1" hidden="1" x14ac:dyDescent="0.3">
      <c r="A141" s="64"/>
      <c r="B141" s="92"/>
      <c r="C141" s="113"/>
      <c r="D141" s="64"/>
      <c r="E141" s="64"/>
      <c r="F141" s="65"/>
      <c r="G141" s="55"/>
      <c r="K141" s="84"/>
      <c r="L141" s="84"/>
      <c r="P141" s="85"/>
      <c r="Q141" s="85"/>
      <c r="R141" s="85"/>
      <c r="S141" s="85"/>
      <c r="T141" s="85"/>
      <c r="U141" s="85"/>
      <c r="V141" s="86">
        <f t="shared" si="7"/>
        <v>0</v>
      </c>
    </row>
    <row r="142" spans="1:22" s="64" customFormat="1" hidden="1" x14ac:dyDescent="0.3">
      <c r="A142" s="64" t="s">
        <v>41</v>
      </c>
      <c r="B142" s="92"/>
      <c r="C142" s="113"/>
      <c r="F142" s="65"/>
      <c r="G142" s="55"/>
      <c r="K142" s="114"/>
      <c r="L142" s="114"/>
      <c r="P142" s="101"/>
      <c r="Q142" s="101"/>
      <c r="R142" s="101"/>
      <c r="S142" s="101"/>
      <c r="T142" s="101"/>
      <c r="U142" s="101"/>
      <c r="V142" s="86">
        <f t="shared" si="7"/>
        <v>0</v>
      </c>
    </row>
    <row r="143" spans="1:22" s="64" customFormat="1" hidden="1" x14ac:dyDescent="0.3">
      <c r="B143" s="92"/>
      <c r="C143" s="113"/>
      <c r="F143" s="65"/>
      <c r="G143" s="55"/>
      <c r="K143" s="114"/>
      <c r="L143" s="114"/>
      <c r="P143" s="101"/>
      <c r="Q143" s="101"/>
      <c r="R143" s="101"/>
      <c r="S143" s="101"/>
      <c r="T143" s="101"/>
      <c r="U143" s="101"/>
      <c r="V143" s="86">
        <f t="shared" si="7"/>
        <v>0</v>
      </c>
    </row>
    <row r="144" spans="1:22" s="64" customFormat="1" hidden="1" x14ac:dyDescent="0.3">
      <c r="A144" s="118" t="s">
        <v>4</v>
      </c>
      <c r="B144" s="119"/>
      <c r="C144" s="120"/>
      <c r="D144" s="109"/>
      <c r="E144" s="109"/>
      <c r="F144" s="65"/>
      <c r="G144" s="55"/>
      <c r="K144" s="114"/>
      <c r="L144" s="114"/>
      <c r="P144" s="101"/>
      <c r="Q144" s="101"/>
      <c r="R144" s="101"/>
      <c r="S144" s="101"/>
      <c r="T144" s="101"/>
      <c r="U144" s="101"/>
      <c r="V144" s="86">
        <f t="shared" si="7"/>
        <v>0</v>
      </c>
    </row>
    <row r="145" spans="1:22" s="64" customFormat="1" hidden="1" x14ac:dyDescent="0.3">
      <c r="A145" s="102"/>
      <c r="B145" s="92"/>
      <c r="C145" s="113"/>
      <c r="D145" s="109"/>
      <c r="E145" s="109" t="s">
        <v>15</v>
      </c>
      <c r="F145" s="65"/>
      <c r="G145" s="55"/>
      <c r="K145" s="114"/>
      <c r="L145" s="114"/>
      <c r="P145" s="101"/>
      <c r="Q145" s="101"/>
      <c r="R145" s="101"/>
      <c r="S145" s="101"/>
      <c r="T145" s="101"/>
      <c r="U145" s="101"/>
      <c r="V145" s="86">
        <f t="shared" si="7"/>
        <v>0</v>
      </c>
    </row>
    <row r="146" spans="1:22" s="64" customFormat="1" hidden="1" x14ac:dyDescent="0.3">
      <c r="B146" s="92"/>
      <c r="C146" s="113"/>
      <c r="F146" s="65"/>
      <c r="G146" s="55"/>
      <c r="K146" s="114"/>
      <c r="L146" s="114"/>
      <c r="P146" s="101"/>
      <c r="Q146" s="101"/>
      <c r="R146" s="101"/>
      <c r="S146" s="101"/>
      <c r="T146" s="101"/>
      <c r="U146" s="101"/>
      <c r="V146" s="86">
        <f t="shared" si="7"/>
        <v>0</v>
      </c>
    </row>
    <row r="147" spans="1:22" s="64" customFormat="1" hidden="1" x14ac:dyDescent="0.3">
      <c r="A147" s="102" t="s">
        <v>16</v>
      </c>
      <c r="B147" s="92"/>
      <c r="C147" s="113"/>
      <c r="F147" s="65"/>
      <c r="G147" s="55"/>
      <c r="K147" s="114"/>
      <c r="L147" s="114"/>
      <c r="P147" s="101"/>
      <c r="Q147" s="101"/>
      <c r="R147" s="101"/>
      <c r="S147" s="101"/>
      <c r="T147" s="101"/>
      <c r="U147" s="101"/>
      <c r="V147" s="86">
        <f t="shared" si="7"/>
        <v>0</v>
      </c>
    </row>
    <row r="148" spans="1:22" s="60" customFormat="1" hidden="1" x14ac:dyDescent="0.3">
      <c r="B148" s="92"/>
      <c r="C148" s="92"/>
      <c r="F148" s="74"/>
      <c r="G148" s="55"/>
      <c r="K148" s="84"/>
      <c r="L148" s="84"/>
      <c r="P148" s="85"/>
      <c r="Q148" s="85"/>
      <c r="R148" s="85"/>
      <c r="S148" s="85"/>
      <c r="T148" s="85"/>
      <c r="U148" s="85"/>
      <c r="V148" s="86">
        <f t="shared" si="7"/>
        <v>0</v>
      </c>
    </row>
    <row r="149" spans="1:22" s="60" customFormat="1" hidden="1" x14ac:dyDescent="0.3">
      <c r="A149" s="82"/>
      <c r="B149" s="92"/>
      <c r="C149" s="92"/>
      <c r="D149" s="60" t="s">
        <v>127</v>
      </c>
      <c r="F149" s="74"/>
      <c r="G149" s="55"/>
      <c r="K149" s="84"/>
      <c r="L149" s="84"/>
      <c r="P149" s="85"/>
      <c r="Q149" s="85"/>
      <c r="R149" s="85"/>
      <c r="S149" s="85"/>
      <c r="T149" s="85"/>
      <c r="U149" s="85"/>
      <c r="V149" s="86">
        <f t="shared" si="7"/>
        <v>0</v>
      </c>
    </row>
    <row r="150" spans="1:22" s="60" customFormat="1" hidden="1" x14ac:dyDescent="0.3">
      <c r="A150" s="82"/>
      <c r="B150" s="92"/>
      <c r="C150" s="92"/>
      <c r="E150" s="60" t="s">
        <v>128</v>
      </c>
      <c r="F150" s="74"/>
      <c r="G150" s="55"/>
      <c r="K150" s="84"/>
      <c r="L150" s="84"/>
      <c r="P150" s="85"/>
      <c r="Q150" s="85"/>
      <c r="R150" s="85"/>
      <c r="S150" s="85"/>
      <c r="T150" s="85"/>
      <c r="U150" s="85"/>
      <c r="V150" s="86">
        <f t="shared" si="7"/>
        <v>0</v>
      </c>
    </row>
    <row r="151" spans="1:22" s="60" customFormat="1" hidden="1" x14ac:dyDescent="0.3">
      <c r="A151" s="82"/>
      <c r="B151" s="92"/>
      <c r="C151" s="92"/>
      <c r="E151" s="60" t="s">
        <v>129</v>
      </c>
      <c r="F151" s="74"/>
      <c r="G151" s="55"/>
      <c r="K151" s="84"/>
      <c r="L151" s="84"/>
      <c r="P151" s="85"/>
      <c r="Q151" s="85"/>
      <c r="R151" s="85"/>
      <c r="S151" s="85"/>
      <c r="T151" s="85"/>
      <c r="U151" s="85"/>
      <c r="V151" s="86">
        <f t="shared" si="7"/>
        <v>0</v>
      </c>
    </row>
    <row r="152" spans="1:22" s="60" customFormat="1" hidden="1" x14ac:dyDescent="0.3">
      <c r="A152" s="82"/>
      <c r="B152" s="92"/>
      <c r="C152" s="92"/>
      <c r="E152" s="60" t="s">
        <v>130</v>
      </c>
      <c r="F152" s="74"/>
      <c r="G152" s="55"/>
      <c r="K152" s="84"/>
      <c r="L152" s="84"/>
      <c r="P152" s="85"/>
      <c r="Q152" s="85"/>
      <c r="R152" s="85"/>
      <c r="S152" s="85"/>
      <c r="T152" s="85"/>
      <c r="U152" s="85"/>
      <c r="V152" s="86">
        <f t="shared" si="7"/>
        <v>0</v>
      </c>
    </row>
    <row r="153" spans="1:22" s="64" customFormat="1" hidden="1" x14ac:dyDescent="0.3">
      <c r="A153" s="102" t="s">
        <v>30</v>
      </c>
      <c r="B153" s="92"/>
      <c r="C153" s="113"/>
      <c r="F153" s="65"/>
      <c r="G153" s="55"/>
      <c r="K153" s="114"/>
      <c r="L153" s="114"/>
      <c r="P153" s="101"/>
      <c r="Q153" s="101"/>
      <c r="R153" s="101"/>
      <c r="S153" s="101"/>
      <c r="T153" s="101"/>
      <c r="U153" s="101"/>
      <c r="V153" s="86">
        <f t="shared" si="7"/>
        <v>0</v>
      </c>
    </row>
    <row r="154" spans="1:22" s="64" customFormat="1" x14ac:dyDescent="0.3">
      <c r="A154" s="102"/>
      <c r="B154" s="92"/>
      <c r="C154" s="113"/>
      <c r="F154" s="65"/>
      <c r="G154" s="55"/>
      <c r="K154" s="114"/>
      <c r="L154" s="114"/>
      <c r="P154" s="101"/>
      <c r="Q154" s="101"/>
      <c r="R154" s="101"/>
      <c r="S154" s="101"/>
      <c r="T154" s="101"/>
      <c r="U154" s="101"/>
      <c r="V154" s="86">
        <f t="shared" si="7"/>
        <v>0</v>
      </c>
    </row>
    <row r="155" spans="1:22" s="60" customFormat="1" x14ac:dyDescent="0.3">
      <c r="A155" s="64" t="s">
        <v>42</v>
      </c>
      <c r="B155" s="92"/>
      <c r="C155" s="113"/>
      <c r="D155" s="64"/>
      <c r="E155" s="64"/>
      <c r="F155" s="65"/>
      <c r="G155" s="68">
        <f>G145-G153</f>
        <v>0</v>
      </c>
      <c r="K155" s="84"/>
      <c r="L155" s="84"/>
      <c r="P155" s="85"/>
      <c r="Q155" s="85"/>
      <c r="R155" s="85"/>
      <c r="S155" s="85"/>
      <c r="T155" s="85"/>
      <c r="U155" s="85"/>
      <c r="V155" s="86">
        <f t="shared" si="7"/>
        <v>0</v>
      </c>
    </row>
    <row r="156" spans="1:22" s="64" customFormat="1" x14ac:dyDescent="0.3">
      <c r="A156" s="64" t="s">
        <v>43</v>
      </c>
      <c r="B156" s="92"/>
      <c r="C156" s="113"/>
      <c r="F156" s="65"/>
      <c r="G156" s="48">
        <f>G118+G140</f>
        <v>-19815157.099999428</v>
      </c>
      <c r="K156" s="114"/>
      <c r="L156" s="114"/>
      <c r="P156" s="101"/>
      <c r="Q156" s="101"/>
      <c r="R156" s="101"/>
      <c r="S156" s="101"/>
      <c r="T156" s="101"/>
      <c r="U156" s="101"/>
      <c r="V156" s="86">
        <f t="shared" si="7"/>
        <v>0</v>
      </c>
    </row>
    <row r="157" spans="1:22" s="60" customFormat="1" x14ac:dyDescent="0.3">
      <c r="A157" s="64"/>
      <c r="B157" s="92"/>
      <c r="C157" s="100"/>
      <c r="D157" s="64"/>
      <c r="E157" s="64"/>
      <c r="F157" s="65"/>
      <c r="G157" s="55"/>
      <c r="K157" s="84"/>
      <c r="L157" s="84"/>
      <c r="P157" s="85"/>
      <c r="Q157" s="85"/>
      <c r="R157" s="85"/>
      <c r="S157" s="85"/>
      <c r="T157" s="85"/>
      <c r="U157" s="85"/>
      <c r="V157" s="86">
        <f t="shared" si="7"/>
        <v>0</v>
      </c>
    </row>
    <row r="158" spans="1:22" s="64" customFormat="1" x14ac:dyDescent="0.3">
      <c r="A158" s="64" t="s">
        <v>137</v>
      </c>
      <c r="B158" s="92"/>
      <c r="C158" s="100"/>
      <c r="F158" s="65"/>
      <c r="G158" s="48">
        <v>67332277</v>
      </c>
      <c r="K158" s="114"/>
      <c r="L158" s="114"/>
      <c r="P158" s="101"/>
      <c r="Q158" s="101"/>
      <c r="R158" s="101"/>
      <c r="S158" s="101"/>
      <c r="T158" s="101"/>
      <c r="U158" s="101"/>
      <c r="V158" s="86">
        <f t="shared" si="7"/>
        <v>0</v>
      </c>
    </row>
    <row r="159" spans="1:22" s="60" customFormat="1" x14ac:dyDescent="0.3">
      <c r="B159" s="92"/>
      <c r="C159" s="83"/>
      <c r="F159" s="74"/>
      <c r="G159" s="55"/>
      <c r="K159" s="84"/>
      <c r="L159" s="84"/>
      <c r="P159" s="85"/>
      <c r="Q159" s="85"/>
      <c r="R159" s="85"/>
      <c r="S159" s="85"/>
      <c r="T159" s="85"/>
      <c r="U159" s="85"/>
      <c r="V159" s="86">
        <f t="shared" si="7"/>
        <v>0</v>
      </c>
    </row>
    <row r="160" spans="1:22" s="64" customFormat="1" ht="17.25" thickBot="1" x14ac:dyDescent="0.35">
      <c r="A160" s="64" t="s">
        <v>147</v>
      </c>
      <c r="B160" s="92"/>
      <c r="C160" s="100"/>
      <c r="F160" s="65" t="s">
        <v>6</v>
      </c>
      <c r="G160" s="56">
        <f>G156+G158</f>
        <v>47517119.900000572</v>
      </c>
      <c r="K160" s="114"/>
      <c r="L160" s="114"/>
      <c r="O160" s="124">
        <v>54616141.829999976</v>
      </c>
      <c r="P160" s="101"/>
      <c r="Q160" s="101"/>
      <c r="R160" s="101"/>
      <c r="S160" s="101"/>
      <c r="T160" s="101"/>
      <c r="U160" s="101"/>
      <c r="V160" s="65"/>
    </row>
    <row r="161" spans="2:22" s="126" customFormat="1" ht="17.25" thickTop="1" x14ac:dyDescent="0.3">
      <c r="B161" s="119"/>
      <c r="C161" s="125"/>
      <c r="F161" s="125"/>
      <c r="G161" s="47"/>
      <c r="K161" s="127"/>
      <c r="L161" s="127"/>
      <c r="P161" s="128"/>
      <c r="Q161" s="128"/>
      <c r="R161" s="128"/>
      <c r="S161" s="128"/>
      <c r="T161" s="128"/>
      <c r="U161" s="128"/>
      <c r="V161" s="129"/>
    </row>
    <row r="162" spans="2:22" x14ac:dyDescent="0.3">
      <c r="G162" s="73"/>
      <c r="O162" s="72">
        <f>G160-O160</f>
        <v>-7099021.9299994037</v>
      </c>
    </row>
    <row r="163" spans="2:22" x14ac:dyDescent="0.3">
      <c r="D163" s="57" t="s">
        <v>44</v>
      </c>
      <c r="E163" s="110"/>
      <c r="F163" s="134"/>
      <c r="G163" s="78"/>
      <c r="H163" s="69"/>
      <c r="P163" s="132" t="s">
        <v>146</v>
      </c>
    </row>
    <row r="164" spans="2:22" x14ac:dyDescent="0.3">
      <c r="D164" s="109"/>
      <c r="E164" s="110"/>
      <c r="F164" s="134"/>
      <c r="G164" s="69"/>
    </row>
    <row r="165" spans="2:22" x14ac:dyDescent="0.3">
      <c r="D165" s="109"/>
      <c r="E165" s="50" t="s">
        <v>45</v>
      </c>
      <c r="F165" s="134"/>
    </row>
    <row r="166" spans="2:22" x14ac:dyDescent="0.3">
      <c r="D166" s="109"/>
      <c r="E166" s="58" t="s">
        <v>46</v>
      </c>
      <c r="F166" s="134"/>
      <c r="G166" s="46"/>
    </row>
    <row r="167" spans="2:22" x14ac:dyDescent="0.3">
      <c r="E167" s="135"/>
    </row>
    <row r="168" spans="2:22" x14ac:dyDescent="0.3">
      <c r="G168" s="46"/>
    </row>
    <row r="169" spans="2:22" hidden="1" x14ac:dyDescent="0.3">
      <c r="G169" s="62"/>
    </row>
    <row r="170" spans="2:22" hidden="1" x14ac:dyDescent="0.3">
      <c r="D170" s="59" t="s">
        <v>131</v>
      </c>
      <c r="E170" s="59"/>
      <c r="F170" s="74">
        <v>1010401000</v>
      </c>
      <c r="G170" s="62">
        <v>0</v>
      </c>
    </row>
    <row r="171" spans="2:22" hidden="1" x14ac:dyDescent="0.3">
      <c r="D171" s="59" t="s">
        <v>52</v>
      </c>
      <c r="E171" s="61"/>
      <c r="F171" s="74">
        <v>1010403000</v>
      </c>
      <c r="G171" s="62">
        <v>8941658.9299999997</v>
      </c>
    </row>
    <row r="172" spans="2:22" hidden="1" x14ac:dyDescent="0.3">
      <c r="D172" s="59" t="s">
        <v>132</v>
      </c>
      <c r="E172" s="59"/>
      <c r="F172" s="74">
        <v>1010406000</v>
      </c>
      <c r="G172" s="62">
        <v>0</v>
      </c>
    </row>
    <row r="173" spans="2:22" hidden="1" x14ac:dyDescent="0.3">
      <c r="D173" s="59" t="s">
        <v>54</v>
      </c>
      <c r="E173" s="59"/>
      <c r="F173" s="74">
        <v>1010407000</v>
      </c>
      <c r="G173" s="62">
        <v>0</v>
      </c>
    </row>
    <row r="174" spans="2:22" hidden="1" x14ac:dyDescent="0.3">
      <c r="D174" s="59" t="s">
        <v>48</v>
      </c>
      <c r="E174" s="59"/>
      <c r="F174" s="74">
        <v>1010101000</v>
      </c>
      <c r="G174" s="62">
        <v>26109927.620000001</v>
      </c>
    </row>
    <row r="175" spans="2:22" hidden="1" x14ac:dyDescent="0.3">
      <c r="D175" s="59" t="s">
        <v>133</v>
      </c>
      <c r="E175" s="59"/>
      <c r="F175" s="74">
        <v>1010404000</v>
      </c>
      <c r="G175" s="62">
        <v>0</v>
      </c>
    </row>
    <row r="176" spans="2:22" hidden="1" x14ac:dyDescent="0.3">
      <c r="D176" s="59" t="s">
        <v>134</v>
      </c>
      <c r="E176" s="59"/>
      <c r="F176" s="74">
        <v>1010202016</v>
      </c>
      <c r="G176" s="62">
        <v>45300</v>
      </c>
    </row>
    <row r="177" spans="4:23" hidden="1" x14ac:dyDescent="0.3">
      <c r="D177" s="59" t="s">
        <v>135</v>
      </c>
      <c r="E177" s="59"/>
      <c r="F177" s="74">
        <v>1010202024</v>
      </c>
      <c r="G177" s="62">
        <v>10030</v>
      </c>
    </row>
    <row r="178" spans="4:23" hidden="1" x14ac:dyDescent="0.3">
      <c r="D178" s="59" t="s">
        <v>136</v>
      </c>
      <c r="E178" s="59"/>
      <c r="F178" s="74">
        <v>1010202030</v>
      </c>
      <c r="G178" s="62">
        <v>0</v>
      </c>
    </row>
    <row r="179" spans="4:23" hidden="1" x14ac:dyDescent="0.3">
      <c r="D179" s="70" t="s">
        <v>50</v>
      </c>
      <c r="F179" s="131">
        <v>1010102000</v>
      </c>
      <c r="G179" s="62">
        <v>32225360.449999999</v>
      </c>
    </row>
    <row r="180" spans="4:23" ht="17.25" hidden="1" thickBot="1" x14ac:dyDescent="0.35">
      <c r="E180" s="60"/>
      <c r="G180" s="71">
        <f>SUM(G170:G179)</f>
        <v>67332277</v>
      </c>
    </row>
    <row r="181" spans="4:23" hidden="1" x14ac:dyDescent="0.3">
      <c r="G181" s="72">
        <f>G180-G161</f>
        <v>67332277</v>
      </c>
    </row>
    <row r="182" spans="4:23" x14ac:dyDescent="0.3">
      <c r="E182" s="79" t="s">
        <v>148</v>
      </c>
      <c r="F182" s="79"/>
      <c r="G182" s="62">
        <f>[8]FC1SFP!$I$11</f>
        <v>88192292.139999986</v>
      </c>
    </row>
    <row r="183" spans="4:23" x14ac:dyDescent="0.3">
      <c r="E183" s="79" t="s">
        <v>146</v>
      </c>
      <c r="F183" s="80"/>
      <c r="G183" s="62">
        <f>[8]FC1SFP!$I$23</f>
        <v>40675172.239999995</v>
      </c>
      <c r="W183" s="70" t="s">
        <v>160</v>
      </c>
    </row>
    <row r="184" spans="4:23" x14ac:dyDescent="0.3">
      <c r="E184" s="79"/>
      <c r="F184" s="79"/>
      <c r="G184" s="62"/>
    </row>
    <row r="185" spans="4:23" x14ac:dyDescent="0.3">
      <c r="E185" s="79"/>
      <c r="F185" s="79"/>
      <c r="G185" s="62"/>
    </row>
    <row r="186" spans="4:23" x14ac:dyDescent="0.3">
      <c r="E186" s="79" t="s">
        <v>159</v>
      </c>
      <c r="F186" s="79"/>
      <c r="G186" s="62">
        <f>G182-G160</f>
        <v>40675172.239999413</v>
      </c>
    </row>
    <row r="187" spans="4:23" x14ac:dyDescent="0.3">
      <c r="G187" s="62">
        <f>G183-G186</f>
        <v>5.8114528656005859E-7</v>
      </c>
    </row>
  </sheetData>
  <mergeCells count="10">
    <mergeCell ref="A1:G1"/>
    <mergeCell ref="A2:G2"/>
    <mergeCell ref="A3:G3"/>
    <mergeCell ref="A4:G4"/>
    <mergeCell ref="A5:G5"/>
    <mergeCell ref="W41:W48"/>
    <mergeCell ref="P10:Q10"/>
    <mergeCell ref="R10:S10"/>
    <mergeCell ref="T10:U10"/>
    <mergeCell ref="H68:H69"/>
  </mergeCells>
  <pageMargins left="0" right="0" top="0" bottom="0" header="0" footer="0"/>
  <pageSetup paperSize="9" scale="82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2023-02-13T08:29:24Z</cp:lastPrinted>
  <dcterms:created xsi:type="dcterms:W3CDTF">2023-02-01T07:54:58Z</dcterms:created>
  <dcterms:modified xsi:type="dcterms:W3CDTF">2023-07-07T06:16:35Z</dcterms:modified>
</cp:coreProperties>
</file>